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ТЭС\K_TP3300.AS.0021\"/>
    </mc:Choice>
  </mc:AlternateContent>
  <bookViews>
    <workbookView xWindow="0" yWindow="0" windowWidth="38400" windowHeight="17700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 refMode="R1C1"/>
</workbook>
</file>

<file path=xl/calcChain.xml><?xml version="1.0" encoding="utf-8"?>
<calcChain xmlns="http://schemas.openxmlformats.org/spreadsheetml/2006/main">
  <c r="E9" i="2" l="1"/>
  <c r="E5" i="2"/>
  <c r="E13" i="2"/>
  <c r="Y43" i="2" l="1"/>
  <c r="Z43" i="2"/>
  <c r="D13" i="2" l="1"/>
  <c r="D9" i="2"/>
  <c r="D5" i="2"/>
  <c r="X45" i="2" l="1"/>
  <c r="X46" i="2"/>
  <c r="Z9" i="2" l="1"/>
  <c r="Z13" i="2"/>
  <c r="AH14" i="2" l="1"/>
  <c r="AI14" i="2"/>
  <c r="AJ14" i="2"/>
  <c r="AK14" i="2"/>
  <c r="AL14" i="2"/>
  <c r="AH15" i="2"/>
  <c r="AI15" i="2"/>
  <c r="AJ15" i="2"/>
  <c r="AK15" i="2"/>
  <c r="AL15" i="2"/>
  <c r="AH16" i="2"/>
  <c r="AI16" i="2"/>
  <c r="AJ16" i="2"/>
  <c r="AK16" i="2"/>
  <c r="AL16" i="2"/>
  <c r="AH10" i="2"/>
  <c r="AI10" i="2"/>
  <c r="AJ10" i="2"/>
  <c r="AK10" i="2"/>
  <c r="AL10" i="2"/>
  <c r="AH11" i="2"/>
  <c r="AI11" i="2"/>
  <c r="AJ11" i="2"/>
  <c r="AK11" i="2"/>
  <c r="AL11" i="2"/>
  <c r="AH12" i="2"/>
  <c r="AI12" i="2"/>
  <c r="AJ12" i="2"/>
  <c r="AK12" i="2"/>
  <c r="AL12" i="2"/>
  <c r="AH6" i="2"/>
  <c r="AI6" i="2"/>
  <c r="AJ6" i="2"/>
  <c r="AK6" i="2"/>
  <c r="AL6" i="2"/>
  <c r="AH7" i="2"/>
  <c r="AI7" i="2"/>
  <c r="AJ7" i="2"/>
  <c r="AK7" i="2"/>
  <c r="AL7" i="2"/>
  <c r="AH8" i="2"/>
  <c r="AI8" i="2"/>
  <c r="AJ8" i="2"/>
  <c r="AK8" i="2"/>
  <c r="AL8" i="2"/>
  <c r="Z14" i="2"/>
  <c r="AG14" i="2" s="1"/>
  <c r="Z15" i="2"/>
  <c r="AG15" i="2" s="1"/>
  <c r="Z16" i="2"/>
  <c r="AG16" i="2" s="1"/>
  <c r="Y16" i="2"/>
  <c r="AF16" i="2" s="1"/>
  <c r="Y15" i="2"/>
  <c r="AF15" i="2" s="1"/>
  <c r="Y14" i="2"/>
  <c r="AF14" i="2" s="1"/>
  <c r="Z10" i="2"/>
  <c r="AG10" i="2" s="1"/>
  <c r="Z11" i="2"/>
  <c r="AG11" i="2" s="1"/>
  <c r="Z12" i="2"/>
  <c r="AG12" i="2" s="1"/>
  <c r="Y12" i="2"/>
  <c r="AF12" i="2" s="1"/>
  <c r="Y11" i="2"/>
  <c r="AF11" i="2" s="1"/>
  <c r="Y10" i="2"/>
  <c r="AF10" i="2" s="1"/>
  <c r="Y8" i="2"/>
  <c r="AF8" i="2" s="1"/>
  <c r="Y7" i="2"/>
  <c r="Y6" i="2"/>
  <c r="T14" i="2"/>
  <c r="U14" i="2"/>
  <c r="V14" i="2"/>
  <c r="W14" i="2"/>
  <c r="X14" i="2"/>
  <c r="T15" i="2"/>
  <c r="U15" i="2"/>
  <c r="V15" i="2"/>
  <c r="W15" i="2"/>
  <c r="X15" i="2"/>
  <c r="T10" i="2"/>
  <c r="U10" i="2"/>
  <c r="V10" i="2"/>
  <c r="W10" i="2"/>
  <c r="X10" i="2"/>
  <c r="T11" i="2"/>
  <c r="U11" i="2"/>
  <c r="V11" i="2"/>
  <c r="W11" i="2"/>
  <c r="X11" i="2"/>
  <c r="T6" i="2"/>
  <c r="U6" i="2"/>
  <c r="V6" i="2"/>
  <c r="W6" i="2"/>
  <c r="X6" i="2"/>
  <c r="T7" i="2"/>
  <c r="U7" i="2"/>
  <c r="V7" i="2"/>
  <c r="W7" i="2"/>
  <c r="X7" i="2"/>
  <c r="Z5" i="2" l="1"/>
  <c r="Z6" i="2" s="1"/>
  <c r="X44" i="2"/>
  <c r="Z8" i="2"/>
  <c r="AG8" i="2" s="1"/>
  <c r="AF7" i="2"/>
  <c r="Z7" i="2"/>
  <c r="AG7" i="2" s="1"/>
  <c r="AF6" i="2"/>
  <c r="AG6" i="2"/>
  <c r="E7" i="1" l="1"/>
  <c r="E5" i="1" s="1"/>
  <c r="E35" i="1" s="1"/>
  <c r="AH5" i="2" l="1"/>
  <c r="AI5" i="2"/>
  <c r="AJ5" i="2"/>
  <c r="AK5" i="2"/>
  <c r="AL5" i="2"/>
  <c r="AG5" i="2"/>
  <c r="K42" i="2" l="1"/>
  <c r="R40" i="2"/>
  <c r="K9" i="2" l="1"/>
  <c r="K13" i="2"/>
  <c r="K5" i="2"/>
  <c r="K6" i="2"/>
  <c r="R6" i="2" s="1"/>
  <c r="K14" i="2"/>
  <c r="R14" i="2" s="1"/>
  <c r="K10" i="2"/>
  <c r="R10" i="2" s="1"/>
  <c r="K8" i="2"/>
  <c r="R8" i="2" s="1"/>
  <c r="K12" i="2"/>
  <c r="R12" i="2" s="1"/>
  <c r="K16" i="2"/>
  <c r="R16" i="2" s="1"/>
  <c r="K11" i="2"/>
  <c r="R11" i="2" s="1"/>
  <c r="K15" i="2"/>
  <c r="R15" i="2" s="1"/>
  <c r="K7" i="2"/>
  <c r="R7" i="2" s="1"/>
  <c r="W16" i="2"/>
  <c r="V16" i="2"/>
  <c r="X16" i="2"/>
  <c r="U16" i="2"/>
  <c r="T16" i="2"/>
  <c r="V12" i="2"/>
  <c r="X12" i="2"/>
  <c r="W12" i="2"/>
  <c r="U12" i="2"/>
  <c r="T12" i="2"/>
  <c r="Q42" i="2"/>
  <c r="P42" i="2"/>
  <c r="O42" i="2"/>
  <c r="N42" i="2"/>
  <c r="M42" i="2"/>
  <c r="R13" i="2" l="1"/>
  <c r="E4" i="1"/>
  <c r="AF21" i="2"/>
  <c r="AF9" i="2" l="1"/>
  <c r="AG24" i="2" l="1"/>
  <c r="AF42" i="2" l="1"/>
  <c r="AF41" i="2"/>
  <c r="AF40" i="2"/>
  <c r="AF39" i="2"/>
  <c r="AF37" i="2"/>
  <c r="AF36" i="2"/>
  <c r="AF34" i="2"/>
  <c r="AF32" i="2"/>
  <c r="AF31" i="2"/>
  <c r="AF27" i="2"/>
  <c r="AF26" i="2"/>
  <c r="AF25" i="2"/>
  <c r="AF24" i="2"/>
  <c r="AF23" i="2"/>
  <c r="AF22" i="2"/>
  <c r="AF20" i="2"/>
  <c r="AF19" i="2"/>
  <c r="AF18" i="2"/>
  <c r="AF17" i="2"/>
  <c r="AF13" i="2"/>
  <c r="R42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9" i="2"/>
  <c r="K41" i="2"/>
  <c r="R41" i="2" s="1"/>
  <c r="L42" i="2" l="1"/>
  <c r="L13" i="2" l="1"/>
  <c r="L5" i="2"/>
  <c r="L9" i="2"/>
  <c r="L10" i="2"/>
  <c r="S10" i="2" s="1"/>
  <c r="L8" i="2"/>
  <c r="S8" i="2" s="1"/>
  <c r="L14" i="2"/>
  <c r="S14" i="2" s="1"/>
  <c r="L15" i="2"/>
  <c r="S15" i="2" s="1"/>
  <c r="L12" i="2"/>
  <c r="S12" i="2" s="1"/>
  <c r="L6" i="2"/>
  <c r="S6" i="2" s="1"/>
  <c r="L16" i="2"/>
  <c r="S16" i="2" s="1"/>
  <c r="L11" i="2"/>
  <c r="S11" i="2" s="1"/>
  <c r="L7" i="2"/>
  <c r="S7" i="2" s="1"/>
  <c r="AK24" i="2"/>
  <c r="AH4" i="2"/>
  <c r="AI4" i="2" s="1"/>
  <c r="AJ4" i="2" s="1"/>
  <c r="AK4" i="2" s="1"/>
  <c r="AL4" i="2" s="1"/>
  <c r="AK42" i="2"/>
  <c r="AK41" i="2"/>
  <c r="AK40" i="2"/>
  <c r="AK39" i="2"/>
  <c r="AK37" i="2"/>
  <c r="AK36" i="2"/>
  <c r="AK34" i="2"/>
  <c r="AK32" i="2"/>
  <c r="AK31" i="2"/>
  <c r="AK27" i="2"/>
  <c r="AK26" i="2"/>
  <c r="AK25" i="2"/>
  <c r="AK23" i="2"/>
  <c r="AK22" i="2"/>
  <c r="AK20" i="2"/>
  <c r="AK19" i="2"/>
  <c r="AK18" i="2"/>
  <c r="AK17" i="2"/>
  <c r="AK13" i="2"/>
  <c r="AK9" i="2"/>
  <c r="AA4" i="2"/>
  <c r="AB4" i="2" s="1"/>
  <c r="AC4" i="2" s="1"/>
  <c r="AD4" i="2" s="1"/>
  <c r="AE4" i="2" s="1"/>
  <c r="T4" i="2"/>
  <c r="U4" i="2" s="1"/>
  <c r="V4" i="2" s="1"/>
  <c r="W4" i="2" s="1"/>
  <c r="X4" i="2" s="1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3" i="2"/>
  <c r="W9" i="2"/>
  <c r="W8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M4" i="1"/>
  <c r="N4" i="1" s="1"/>
  <c r="O4" i="1" s="1"/>
  <c r="P4" i="1" s="1"/>
  <c r="F4" i="1"/>
  <c r="G4" i="1" s="1"/>
  <c r="H4" i="1" s="1"/>
  <c r="I4" i="1" s="1"/>
  <c r="AK43" i="2" l="1"/>
  <c r="X39" i="2"/>
  <c r="V39" i="2"/>
  <c r="U39" i="2"/>
  <c r="T39" i="2"/>
  <c r="S39" i="2"/>
  <c r="X38" i="2"/>
  <c r="V38" i="2"/>
  <c r="U38" i="2"/>
  <c r="T38" i="2"/>
  <c r="S38" i="2"/>
  <c r="X37" i="2"/>
  <c r="V37" i="2"/>
  <c r="U37" i="2"/>
  <c r="T37" i="2"/>
  <c r="S37" i="2"/>
  <c r="X36" i="2"/>
  <c r="V36" i="2"/>
  <c r="U36" i="2"/>
  <c r="T36" i="2"/>
  <c r="S36" i="2"/>
  <c r="X35" i="2"/>
  <c r="V35" i="2"/>
  <c r="U35" i="2"/>
  <c r="T35" i="2"/>
  <c r="S35" i="2"/>
  <c r="X34" i="2"/>
  <c r="V34" i="2"/>
  <c r="U34" i="2"/>
  <c r="T34" i="2"/>
  <c r="S34" i="2"/>
  <c r="X33" i="2"/>
  <c r="V33" i="2"/>
  <c r="U33" i="2"/>
  <c r="T33" i="2"/>
  <c r="S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S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9" i="2"/>
  <c r="V19" i="2"/>
  <c r="U19" i="2"/>
  <c r="T19" i="2"/>
  <c r="S19" i="2"/>
  <c r="X18" i="2"/>
  <c r="V18" i="2"/>
  <c r="U18" i="2"/>
  <c r="T18" i="2"/>
  <c r="S18" i="2"/>
  <c r="X17" i="2"/>
  <c r="V17" i="2"/>
  <c r="U17" i="2"/>
  <c r="T17" i="2"/>
  <c r="S17" i="2"/>
  <c r="X13" i="2"/>
  <c r="V13" i="2"/>
  <c r="U13" i="2"/>
  <c r="T13" i="2"/>
  <c r="S13" i="2"/>
  <c r="X9" i="2"/>
  <c r="V9" i="2"/>
  <c r="U9" i="2"/>
  <c r="T9" i="2"/>
  <c r="S9" i="2"/>
  <c r="X8" i="2"/>
  <c r="V8" i="2"/>
  <c r="U8" i="2"/>
  <c r="T8" i="2"/>
  <c r="X5" i="2"/>
  <c r="V5" i="2"/>
  <c r="U5" i="2"/>
  <c r="T5" i="2"/>
  <c r="S5" i="2"/>
  <c r="AL42" i="2" l="1"/>
  <c r="AJ42" i="2"/>
  <c r="AI42" i="2"/>
  <c r="AH42" i="2"/>
  <c r="AG42" i="2"/>
  <c r="AL41" i="2"/>
  <c r="AJ41" i="2"/>
  <c r="AI41" i="2"/>
  <c r="AH41" i="2"/>
  <c r="AG41" i="2"/>
  <c r="AL40" i="2"/>
  <c r="AJ40" i="2"/>
  <c r="AI40" i="2"/>
  <c r="AH40" i="2"/>
  <c r="AG40" i="2"/>
  <c r="AL39" i="2"/>
  <c r="AJ39" i="2"/>
  <c r="AI39" i="2"/>
  <c r="AH39" i="2"/>
  <c r="AG39" i="2"/>
  <c r="AL37" i="2"/>
  <c r="AJ37" i="2"/>
  <c r="AI37" i="2"/>
  <c r="AH37" i="2"/>
  <c r="AG37" i="2"/>
  <c r="AL36" i="2"/>
  <c r="AJ36" i="2"/>
  <c r="AI36" i="2"/>
  <c r="AH36" i="2"/>
  <c r="AG36" i="2"/>
  <c r="AL34" i="2"/>
  <c r="AJ34" i="2"/>
  <c r="AI34" i="2"/>
  <c r="AH34" i="2"/>
  <c r="AG34" i="2"/>
  <c r="AL32" i="2"/>
  <c r="AJ32" i="2"/>
  <c r="AI32" i="2"/>
  <c r="AH32" i="2"/>
  <c r="AG32" i="2"/>
  <c r="AL31" i="2"/>
  <c r="AJ31" i="2"/>
  <c r="AI31" i="2"/>
  <c r="AH31" i="2"/>
  <c r="AG31" i="2"/>
  <c r="AL27" i="2"/>
  <c r="AJ27" i="2"/>
  <c r="AI27" i="2"/>
  <c r="AH27" i="2"/>
  <c r="AG27" i="2"/>
  <c r="AL26" i="2"/>
  <c r="AJ26" i="2"/>
  <c r="AI26" i="2"/>
  <c r="AH26" i="2"/>
  <c r="AG26" i="2"/>
  <c r="AL25" i="2"/>
  <c r="AJ25" i="2"/>
  <c r="AI25" i="2"/>
  <c r="AH25" i="2"/>
  <c r="AG25" i="2"/>
  <c r="AL24" i="2"/>
  <c r="AJ24" i="2"/>
  <c r="AI24" i="2"/>
  <c r="AH24" i="2"/>
  <c r="AL23" i="2"/>
  <c r="AJ23" i="2"/>
  <c r="AI23" i="2"/>
  <c r="AH23" i="2"/>
  <c r="AG23" i="2"/>
  <c r="AL22" i="2"/>
  <c r="AJ22" i="2"/>
  <c r="AI22" i="2"/>
  <c r="AH22" i="2"/>
  <c r="AG22" i="2"/>
  <c r="AL20" i="2"/>
  <c r="AJ20" i="2"/>
  <c r="AI20" i="2"/>
  <c r="AH20" i="2"/>
  <c r="AG20" i="2"/>
  <c r="AL19" i="2"/>
  <c r="AJ19" i="2"/>
  <c r="AI19" i="2"/>
  <c r="AH19" i="2"/>
  <c r="AG19" i="2"/>
  <c r="AL18" i="2"/>
  <c r="AJ18" i="2"/>
  <c r="AI18" i="2"/>
  <c r="AH18" i="2"/>
  <c r="AG18" i="2"/>
  <c r="AL17" i="2"/>
  <c r="AJ17" i="2"/>
  <c r="AI17" i="2"/>
  <c r="AH17" i="2"/>
  <c r="AG17" i="2"/>
  <c r="AL13" i="2"/>
  <c r="AJ13" i="2"/>
  <c r="AI13" i="2"/>
  <c r="AH13" i="2"/>
  <c r="AG13" i="2"/>
  <c r="AL9" i="2"/>
  <c r="AJ9" i="2"/>
  <c r="AI9" i="2"/>
  <c r="AH9" i="2"/>
  <c r="AG9" i="2"/>
  <c r="X40" i="2"/>
  <c r="V40" i="2"/>
  <c r="U40" i="2"/>
  <c r="T40" i="2"/>
  <c r="S40" i="2"/>
  <c r="Q41" i="2"/>
  <c r="X41" i="2" s="1"/>
  <c r="O41" i="2"/>
  <c r="V41" i="2" s="1"/>
  <c r="N41" i="2"/>
  <c r="U41" i="2" s="1"/>
  <c r="M41" i="2"/>
  <c r="T41" i="2" s="1"/>
  <c r="L41" i="2"/>
  <c r="S41" i="2" s="1"/>
  <c r="X42" i="2"/>
  <c r="V42" i="2"/>
  <c r="U42" i="2"/>
  <c r="T42" i="2"/>
  <c r="S42" i="2"/>
  <c r="AG43" i="2" l="1"/>
  <c r="E2" i="2" s="1"/>
  <c r="AH43" i="2"/>
  <c r="L7" i="1"/>
  <c r="L5" i="1" s="1"/>
  <c r="L35" i="1" s="1"/>
  <c r="AI43" i="2"/>
  <c r="AJ43" i="2"/>
  <c r="AL43" i="2"/>
  <c r="A3" i="2"/>
  <c r="S24" i="2" l="1"/>
  <c r="AF5" i="2"/>
  <c r="AF43" i="2" s="1"/>
  <c r="AF45" i="2" s="1"/>
  <c r="AG45" i="2" s="1"/>
  <c r="R5" i="2"/>
</calcChain>
</file>

<file path=xl/sharedStrings.xml><?xml version="1.0" encoding="utf-8"?>
<sst xmlns="http://schemas.openxmlformats.org/spreadsheetml/2006/main" count="159" uniqueCount="59">
  <si>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</si>
  <si>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</si>
  <si>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</si>
  <si>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</si>
  <si>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</si>
  <si>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</si>
  <si>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</si>
  <si>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</si>
  <si>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</si>
  <si>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</si>
  <si>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</si>
  <si>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</si>
  <si>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</si>
  <si>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</si>
  <si>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</si>
  <si>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</si>
  <si>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</si>
  <si>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</si>
  <si>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</si>
  <si>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</si>
  <si>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</si>
  <si>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</si>
  <si>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</si>
  <si>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</si>
  <si>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</si>
  <si>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</si>
  <si>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</si>
  <si>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</si>
  <si>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</si>
  <si>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</si>
  <si>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</si>
  <si>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</si>
  <si>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</si>
  <si>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</si>
  <si>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</si>
  <si>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</si>
  <si>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</si>
  <si>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</si>
  <si>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</si>
  <si>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</si>
  <si>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</si>
  <si>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</si>
  <si>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</si>
  <si>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</si>
  <si>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</si>
  <si>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</si>
  <si>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</si>
  <si>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</si>
  <si>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</si>
  <si>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</si>
  <si>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</si>
  <si>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</si>
  <si>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</si>
  <si>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</si>
  <si>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</si>
  <si>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</si>
  <si>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</si>
  <si>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</si>
  <si>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K_TP3300.AS.0021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</si>
</sst>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11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0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/>
      <bottom/>
      <diagonal/>
    </border>
    <border>
      <left style="thin">
        <color rgb="FF9C9C9C"/>
      </left>
      <right/>
      <top style="thin">
        <color rgb="FF9C9C9C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0" borderId="29" xfId="0" applyNumberFormat="1" applyFont="1" applyFill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NumberFormat="1" applyFont="1" applyBorder="1"/>
    <xf numFmtId="2" fontId="1" fillId="0" borderId="0" xfId="0" applyNumberFormat="1" applyFont="1" applyBorder="1" applyAlignment="1">
      <alignment horizontal="right" vertical="top" wrapText="1"/>
    </xf>
    <xf numFmtId="0" fontId="1" fillId="5" borderId="14" xfId="0" applyNumberFormat="1" applyFont="1" applyFill="1" applyBorder="1" applyAlignment="1">
      <alignment horizontal="right" vertical="top" wrapText="1"/>
    </xf>
    <xf numFmtId="0" fontId="1" fillId="5" borderId="3" xfId="0" applyNumberFormat="1" applyFont="1" applyFill="1" applyBorder="1" applyAlignment="1">
      <alignment horizontal="right" vertical="top" wrapText="1"/>
    </xf>
    <xf numFmtId="0" fontId="1" fillId="5" borderId="13" xfId="0" applyNumberFormat="1" applyFont="1" applyFill="1" applyBorder="1" applyAlignment="1">
      <alignment horizontal="right" vertical="top" wrapText="1"/>
    </xf>
    <xf numFmtId="2" fontId="1" fillId="5" borderId="4" xfId="0" applyNumberFormat="1" applyFont="1" applyFill="1" applyBorder="1" applyAlignment="1">
      <alignment horizontal="right" vertical="top" wrapText="1"/>
    </xf>
    <xf numFmtId="0" fontId="1" fillId="5" borderId="4" xfId="0" applyNumberFormat="1" applyFont="1" applyFill="1" applyBorder="1" applyAlignment="1">
      <alignment horizontal="right" vertical="top" wrapText="1"/>
    </xf>
    <xf numFmtId="0" fontId="1" fillId="5" borderId="1" xfId="0" applyNumberFormat="1" applyFont="1" applyFill="1" applyBorder="1" applyAlignment="1">
      <alignment horizontal="right" vertical="top" wrapText="1"/>
    </xf>
    <xf numFmtId="2" fontId="1" fillId="5" borderId="1" xfId="0" applyNumberFormat="1" applyFont="1" applyFill="1" applyBorder="1" applyAlignment="1">
      <alignment horizontal="right" vertical="top" wrapText="1"/>
    </xf>
    <xf numFmtId="0" fontId="0" fillId="5" borderId="0" xfId="0" applyNumberFormat="1" applyFont="1" applyFill="1"/>
    <xf numFmtId="0" fontId="1" fillId="6" borderId="14" xfId="0" applyNumberFormat="1" applyFont="1" applyFill="1" applyBorder="1" applyAlignment="1">
      <alignment horizontal="right" vertical="top" wrapText="1"/>
    </xf>
    <xf numFmtId="0" fontId="1" fillId="6" borderId="3" xfId="0" applyNumberFormat="1" applyFont="1" applyFill="1" applyBorder="1" applyAlignment="1">
      <alignment horizontal="right" vertical="top" wrapText="1"/>
    </xf>
    <xf numFmtId="0" fontId="1" fillId="6" borderId="13" xfId="0" applyNumberFormat="1" applyFont="1" applyFill="1" applyBorder="1" applyAlignment="1">
      <alignment horizontal="right" vertical="top" wrapText="1"/>
    </xf>
    <xf numFmtId="2" fontId="1" fillId="6" borderId="4" xfId="0" applyNumberFormat="1" applyFont="1" applyFill="1" applyBorder="1" applyAlignment="1">
      <alignment horizontal="right" vertical="top" wrapText="1"/>
    </xf>
    <xf numFmtId="0" fontId="1" fillId="6" borderId="4" xfId="0" applyNumberFormat="1" applyFont="1" applyFill="1" applyBorder="1" applyAlignment="1">
      <alignment horizontal="right" vertical="top" wrapText="1"/>
    </xf>
    <xf numFmtId="0" fontId="1" fillId="6" borderId="1" xfId="0" applyNumberFormat="1" applyFont="1" applyFill="1" applyBorder="1" applyAlignment="1">
      <alignment horizontal="right" vertical="top" wrapText="1"/>
    </xf>
    <xf numFmtId="2" fontId="1" fillId="6" borderId="1" xfId="0" applyNumberFormat="1" applyFont="1" applyFill="1" applyBorder="1" applyAlignment="1">
      <alignment horizontal="right" vertical="top" wrapText="1"/>
    </xf>
    <xf numFmtId="0" fontId="0" fillId="6" borderId="0" xfId="0" applyNumberFormat="1" applyFont="1" applyFill="1"/>
    <xf numFmtId="0" fontId="1" fillId="7" borderId="14" xfId="0" applyNumberFormat="1" applyFont="1" applyFill="1" applyBorder="1" applyAlignment="1">
      <alignment horizontal="right" vertical="top" wrapText="1"/>
    </xf>
    <xf numFmtId="0" fontId="1" fillId="7" borderId="3" xfId="0" applyNumberFormat="1" applyFont="1" applyFill="1" applyBorder="1" applyAlignment="1">
      <alignment horizontal="right" vertical="top" wrapText="1"/>
    </xf>
    <xf numFmtId="0" fontId="1" fillId="7" borderId="13" xfId="0" applyNumberFormat="1" applyFont="1" applyFill="1" applyBorder="1" applyAlignment="1">
      <alignment horizontal="right" vertical="top" wrapText="1"/>
    </xf>
    <xf numFmtId="2" fontId="1" fillId="7" borderId="4" xfId="0" applyNumberFormat="1" applyFont="1" applyFill="1" applyBorder="1" applyAlignment="1">
      <alignment horizontal="right" vertical="top" wrapText="1"/>
    </xf>
    <xf numFmtId="0" fontId="1" fillId="7" borderId="4" xfId="0" applyNumberFormat="1" applyFont="1" applyFill="1" applyBorder="1" applyAlignment="1">
      <alignment horizontal="right" vertical="top" wrapText="1"/>
    </xf>
    <xf numFmtId="0" fontId="1" fillId="7" borderId="1" xfId="0" applyNumberFormat="1" applyFont="1" applyFill="1" applyBorder="1" applyAlignment="1">
      <alignment horizontal="right" vertical="top" wrapText="1"/>
    </xf>
    <xf numFmtId="2" fontId="1" fillId="7" borderId="1" xfId="0" applyNumberFormat="1" applyFont="1" applyFill="1" applyBorder="1" applyAlignment="1">
      <alignment horizontal="right" vertical="top" wrapText="1"/>
    </xf>
    <xf numFmtId="0" fontId="0" fillId="7" borderId="0" xfId="0" applyNumberFormat="1" applyFont="1" applyFill="1"/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4" fontId="1" fillId="8" borderId="6" xfId="0" applyNumberFormat="1" applyFont="1" applyFill="1" applyBorder="1" applyAlignment="1">
      <alignment horizontal="right" vertical="top" wrapText="1"/>
    </xf>
    <xf numFmtId="164" fontId="1" fillId="5" borderId="1" xfId="0" applyNumberFormat="1" applyFont="1" applyFill="1" applyBorder="1" applyAlignment="1">
      <alignment horizontal="right" vertical="top" wrapText="1"/>
    </xf>
    <xf numFmtId="164" fontId="1" fillId="6" borderId="1" xfId="0" applyNumberFormat="1" applyFont="1" applyFill="1" applyBorder="1" applyAlignment="1">
      <alignment horizontal="right" vertical="top" wrapText="1"/>
    </xf>
    <xf numFmtId="164" fontId="1" fillId="6" borderId="13" xfId="0" applyNumberFormat="1" applyFont="1" applyFill="1" applyBorder="1" applyAlignment="1">
      <alignment horizontal="right" vertical="top" wrapText="1"/>
    </xf>
    <xf numFmtId="164" fontId="1" fillId="7" borderId="1" xfId="0" applyNumberFormat="1" applyFont="1" applyFill="1" applyBorder="1" applyAlignment="1">
      <alignment horizontal="right" vertical="top" wrapText="1"/>
    </xf>
    <xf numFmtId="164" fontId="1" fillId="7" borderId="13" xfId="0" applyNumberFormat="1" applyFont="1" applyFill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0" xfId="0" applyNumberFormat="1" applyFont="1" applyBorder="1" applyAlignment="1">
      <alignment horizontal="right" vertical="top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2" fontId="1" fillId="5" borderId="14" xfId="0" applyNumberFormat="1" applyFont="1" applyFill="1" applyBorder="1" applyAlignment="1">
      <alignment horizontal="right" vertical="top" wrapText="1"/>
    </xf>
    <xf numFmtId="164" fontId="1" fillId="5" borderId="13" xfId="0" applyNumberFormat="1" applyFont="1" applyFill="1" applyBorder="1" applyAlignment="1">
      <alignment horizontal="right" vertical="top" wrapText="1"/>
    </xf>
    <xf numFmtId="2" fontId="1" fillId="6" borderId="14" xfId="0" applyNumberFormat="1" applyFont="1" applyFill="1" applyBorder="1" applyAlignment="1">
      <alignment horizontal="right" vertical="top" wrapText="1"/>
    </xf>
    <xf numFmtId="2" fontId="1" fillId="7" borderId="14" xfId="0" applyNumberFormat="1" applyFont="1" applyFill="1" applyBorder="1" applyAlignment="1">
      <alignment horizontal="right" vertical="top" wrapText="1"/>
    </xf>
    <xf numFmtId="2" fontId="1" fillId="0" borderId="14" xfId="0" applyNumberFormat="1" applyFont="1" applyBorder="1" applyAlignment="1">
      <alignment horizontal="right" vertical="top" wrapText="1"/>
    </xf>
    <xf numFmtId="0" fontId="1" fillId="0" borderId="32" xfId="0" applyNumberFormat="1" applyFont="1" applyBorder="1" applyAlignment="1">
      <alignment horizontal="right" vertical="top" wrapText="1"/>
    </xf>
    <xf numFmtId="0" fontId="1" fillId="0" borderId="33" xfId="0" applyNumberFormat="1" applyFont="1" applyBorder="1" applyAlignment="1">
      <alignment horizontal="right" vertical="top" wrapText="1"/>
    </xf>
    <xf numFmtId="0" fontId="1" fillId="0" borderId="34" xfId="0" applyNumberFormat="1" applyFont="1" applyBorder="1" applyAlignment="1">
      <alignment horizontal="right" vertical="top" wrapText="1"/>
    </xf>
    <xf numFmtId="0" fontId="7" fillId="0" borderId="0" xfId="0" applyNumberFormat="1" applyFont="1"/>
    <xf numFmtId="165" fontId="7" fillId="0" borderId="0" xfId="0" applyNumberFormat="1" applyFont="1"/>
    <xf numFmtId="0" fontId="8" fillId="0" borderId="29" xfId="0" applyNumberFormat="1" applyFont="1" applyFill="1" applyBorder="1" applyAlignment="1">
      <alignment horizontal="right" vertical="top" wrapText="1"/>
    </xf>
    <xf numFmtId="164" fontId="7" fillId="0" borderId="0" xfId="0" applyNumberFormat="1" applyFont="1"/>
    <xf numFmtId="0" fontId="9" fillId="0" borderId="0" xfId="0" applyNumberFormat="1" applyFont="1"/>
    <xf numFmtId="0" fontId="10" fillId="0" borderId="0" xfId="0" applyNumberFormat="1" applyFont="1"/>
    <xf numFmtId="0" fontId="9" fillId="0" borderId="0" xfId="0" applyNumberFormat="1" applyFont="1" applyFill="1"/>
    <xf numFmtId="0" fontId="7" fillId="0" borderId="0" xfId="0" applyNumberFormat="1" applyFont="1" applyFill="1"/>
    <xf numFmtId="2" fontId="1" fillId="8" borderId="6" xfId="0" applyNumberFormat="1" applyFont="1" applyFill="1" applyBorder="1" applyAlignment="1">
      <alignment horizontal="right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3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38"/>
  <sheetViews>
    <sheetView zoomScale="85" zoomScaleNormal="85" workbookViewId="0">
      <selection activeCell="E36" sqref="E36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1" t="s">
        <v>10</v>
      </c>
      <c r="B1" s="1"/>
      <c r="C1" s="1"/>
    </row>
    <row r="2" spans="1:17" x14ac:dyDescent="0.25">
      <c r="A2" s="1" t="s">
        <v>49</v>
      </c>
      <c r="B2" s="1"/>
    </row>
    <row r="3" spans="1:17" ht="45" customHeight="1" x14ac:dyDescent="0.25">
      <c r="A3" s="2"/>
      <c r="B3" s="98" t="s">
        <v>57</v>
      </c>
      <c r="C3" s="7" t="s">
        <v>0</v>
      </c>
      <c r="D3" s="94" t="s">
        <v>9</v>
      </c>
      <c r="E3" s="95"/>
      <c r="F3" s="95"/>
      <c r="G3" s="95"/>
      <c r="H3" s="95"/>
      <c r="I3" s="95"/>
      <c r="J3" s="96"/>
      <c r="K3" s="92" t="s">
        <v>48</v>
      </c>
      <c r="L3" s="93"/>
      <c r="M3" s="93"/>
      <c r="N3" s="93"/>
      <c r="O3" s="93"/>
      <c r="P3" s="93"/>
      <c r="Q3" s="93"/>
    </row>
    <row r="4" spans="1:17" ht="246" customHeight="1" x14ac:dyDescent="0.25">
      <c r="A4" s="7" t="s">
        <v>56</v>
      </c>
      <c r="B4" s="99"/>
      <c r="C4" s="7" t="s">
        <v>13</v>
      </c>
      <c r="D4" s="11">
        <v>2021</v>
      </c>
      <c r="E4" s="11">
        <f>D4+1</f>
        <v>2022</v>
      </c>
      <c r="F4" s="7">
        <f>E4+1</f>
        <v>2023</v>
      </c>
      <c r="G4" s="11">
        <f t="shared" ref="G4:I4" si="0">F4+1</f>
        <v>2024</v>
      </c>
      <c r="H4" s="11">
        <f t="shared" si="0"/>
        <v>2025</v>
      </c>
      <c r="I4" s="11">
        <f t="shared" si="0"/>
        <v>2026</v>
      </c>
      <c r="J4" s="7" t="s">
        <v>11</v>
      </c>
      <c r="K4" s="11">
        <v>2021</v>
      </c>
      <c r="L4" s="7">
        <v>2022</v>
      </c>
      <c r="M4" s="7">
        <f>L4+1</f>
        <v>2023</v>
      </c>
      <c r="N4" s="11">
        <f t="shared" ref="N4:P4" si="1">M4+1</f>
        <v>2024</v>
      </c>
      <c r="O4" s="11">
        <f t="shared" si="1"/>
        <v>2025</v>
      </c>
      <c r="P4" s="11">
        <f t="shared" si="1"/>
        <v>2026</v>
      </c>
      <c r="Q4" s="7" t="s">
        <v>11</v>
      </c>
    </row>
    <row r="5" spans="1:17" x14ac:dyDescent="0.25">
      <c r="A5" s="97" t="s">
        <v>14</v>
      </c>
      <c r="B5" s="22"/>
      <c r="C5" s="3" t="s">
        <v>2</v>
      </c>
      <c r="D5" s="5"/>
      <c r="E5" s="5">
        <f>E7</f>
        <v>0.28700000000000003</v>
      </c>
      <c r="F5" s="5"/>
      <c r="G5" s="5"/>
      <c r="H5" s="5"/>
      <c r="I5" s="5"/>
      <c r="J5" s="5"/>
      <c r="K5" s="31"/>
      <c r="L5" s="5">
        <f>L7</f>
        <v>7.2937998645425717</v>
      </c>
      <c r="M5" s="5"/>
      <c r="N5" s="5"/>
      <c r="O5" s="5"/>
      <c r="P5" s="5"/>
      <c r="Q5" s="5"/>
    </row>
    <row r="6" spans="1:17" x14ac:dyDescent="0.25">
      <c r="A6" s="97" t="s">
        <v>1</v>
      </c>
      <c r="B6" s="24" t="s">
        <v>58</v>
      </c>
      <c r="C6" s="3" t="s">
        <v>3</v>
      </c>
      <c r="D6" s="5"/>
      <c r="E6" s="4"/>
      <c r="F6" s="4"/>
      <c r="G6" s="4"/>
      <c r="H6" s="4"/>
      <c r="I6" s="4"/>
      <c r="J6" s="5"/>
      <c r="K6" s="31"/>
      <c r="L6" s="5"/>
      <c r="M6" s="4"/>
      <c r="N6" s="4"/>
      <c r="O6" s="4"/>
      <c r="P6" s="4"/>
      <c r="Q6" s="5"/>
    </row>
    <row r="7" spans="1:17" x14ac:dyDescent="0.25">
      <c r="A7" s="97" t="s">
        <v>1</v>
      </c>
      <c r="B7" s="24" t="s">
        <v>58</v>
      </c>
      <c r="C7" s="3" t="s">
        <v>4</v>
      </c>
      <c r="D7" s="5"/>
      <c r="E7" s="4">
        <f>УНЦ!Z9+УНЦ!Z13</f>
        <v>0.28700000000000003</v>
      </c>
      <c r="F7" s="4"/>
      <c r="G7" s="4"/>
      <c r="H7" s="4"/>
      <c r="I7" s="4"/>
      <c r="J7" s="5"/>
      <c r="K7" s="31"/>
      <c r="L7" s="5">
        <f>УНЦ!AG9+УНЦ!AG12+УНЦ!AG13+УНЦ!AG16</f>
        <v>7.2937998645425717</v>
      </c>
      <c r="M7" s="4"/>
      <c r="N7" s="4"/>
      <c r="O7" s="4"/>
      <c r="P7" s="4"/>
      <c r="Q7" s="5"/>
    </row>
    <row r="8" spans="1:17" x14ac:dyDescent="0.25">
      <c r="A8" s="97"/>
      <c r="B8" s="24" t="s">
        <v>58</v>
      </c>
      <c r="C8" s="6" t="s">
        <v>15</v>
      </c>
      <c r="D8" s="5"/>
      <c r="E8" s="4"/>
      <c r="F8" s="4"/>
      <c r="G8" s="4"/>
      <c r="H8" s="4"/>
      <c r="I8" s="4"/>
      <c r="J8" s="5"/>
      <c r="K8" s="31"/>
      <c r="L8" s="5"/>
      <c r="M8" s="4"/>
      <c r="N8" s="4"/>
      <c r="O8" s="4"/>
      <c r="P8" s="4"/>
      <c r="Q8" s="5"/>
    </row>
    <row r="9" spans="1:17" x14ac:dyDescent="0.25">
      <c r="A9" s="97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5"/>
      <c r="M9" s="4"/>
      <c r="N9" s="4"/>
      <c r="O9" s="4"/>
      <c r="P9" s="4"/>
      <c r="Q9" s="5"/>
    </row>
    <row r="10" spans="1:17" x14ac:dyDescent="0.25">
      <c r="A10" s="97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5"/>
      <c r="M10" s="4"/>
      <c r="N10" s="4"/>
      <c r="O10" s="4"/>
      <c r="P10" s="4"/>
      <c r="Q10" s="5"/>
    </row>
    <row r="11" spans="1:17" x14ac:dyDescent="0.25">
      <c r="A11" s="97" t="s">
        <v>5</v>
      </c>
      <c r="B11" s="22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97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5"/>
      <c r="M12" s="4"/>
      <c r="N12" s="4"/>
      <c r="O12" s="4"/>
      <c r="P12" s="4"/>
      <c r="Q12" s="5"/>
    </row>
    <row r="13" spans="1:17" x14ac:dyDescent="0.25">
      <c r="A13" s="97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5"/>
      <c r="M13" s="4"/>
      <c r="N13" s="4"/>
      <c r="O13" s="4"/>
      <c r="P13" s="4"/>
      <c r="Q13" s="5"/>
    </row>
    <row r="14" spans="1:17" x14ac:dyDescent="0.25">
      <c r="A14" s="97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5"/>
      <c r="M14" s="4"/>
      <c r="N14" s="4"/>
      <c r="O14" s="4"/>
      <c r="P14" s="4"/>
      <c r="Q14" s="5"/>
    </row>
    <row r="15" spans="1:17" x14ac:dyDescent="0.25">
      <c r="A15" s="97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5"/>
      <c r="M15" s="4"/>
      <c r="N15" s="4"/>
      <c r="O15" s="4"/>
      <c r="P15" s="4"/>
      <c r="Q15" s="5"/>
    </row>
    <row r="16" spans="1:17" x14ac:dyDescent="0.25">
      <c r="A16" s="97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5"/>
      <c r="M16" s="4"/>
      <c r="N16" s="4"/>
      <c r="O16" s="4"/>
      <c r="P16" s="4"/>
      <c r="Q16" s="5"/>
    </row>
    <row r="17" spans="1:17" x14ac:dyDescent="0.25">
      <c r="A17" s="97" t="s">
        <v>52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97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5"/>
      <c r="M18" s="4"/>
      <c r="N18" s="4"/>
      <c r="O18" s="4"/>
      <c r="P18" s="4"/>
      <c r="Q18" s="5"/>
    </row>
    <row r="19" spans="1:17" x14ac:dyDescent="0.25">
      <c r="A19" s="97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5"/>
      <c r="M19" s="4"/>
      <c r="N19" s="4"/>
      <c r="O19" s="4"/>
      <c r="P19" s="4"/>
      <c r="Q19" s="5"/>
    </row>
    <row r="20" spans="1:17" x14ac:dyDescent="0.25">
      <c r="A20" s="97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5"/>
      <c r="M20" s="4"/>
      <c r="N20" s="4"/>
      <c r="O20" s="4"/>
      <c r="P20" s="4"/>
      <c r="Q20" s="5"/>
    </row>
    <row r="21" spans="1:17" x14ac:dyDescent="0.25">
      <c r="A21" s="97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5"/>
      <c r="M21" s="4"/>
      <c r="N21" s="4"/>
      <c r="O21" s="4"/>
      <c r="P21" s="4"/>
      <c r="Q21" s="5"/>
    </row>
    <row r="22" spans="1:17" x14ac:dyDescent="0.25">
      <c r="A22" s="97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5"/>
      <c r="M22" s="4"/>
      <c r="N22" s="4"/>
      <c r="O22" s="4"/>
      <c r="P22" s="4"/>
      <c r="Q22" s="5"/>
    </row>
    <row r="23" spans="1:17" x14ac:dyDescent="0.25">
      <c r="A23" s="97" t="s">
        <v>50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97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5"/>
      <c r="M24" s="4"/>
      <c r="N24" s="4"/>
      <c r="O24" s="4"/>
      <c r="P24" s="4"/>
      <c r="Q24" s="5"/>
    </row>
    <row r="25" spans="1:17" x14ac:dyDescent="0.25">
      <c r="A25" s="97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5"/>
      <c r="M25" s="4"/>
      <c r="N25" s="4"/>
      <c r="O25" s="4"/>
      <c r="P25" s="4"/>
      <c r="Q25" s="5"/>
    </row>
    <row r="26" spans="1:17" x14ac:dyDescent="0.25">
      <c r="A26" s="97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5"/>
      <c r="M26" s="4"/>
      <c r="N26" s="4"/>
      <c r="O26" s="4"/>
      <c r="P26" s="4"/>
      <c r="Q26" s="5"/>
    </row>
    <row r="27" spans="1:17" x14ac:dyDescent="0.25">
      <c r="A27" s="97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5"/>
      <c r="M27" s="4"/>
      <c r="N27" s="4"/>
      <c r="O27" s="4"/>
      <c r="P27" s="4"/>
      <c r="Q27" s="5"/>
    </row>
    <row r="28" spans="1:17" x14ac:dyDescent="0.25">
      <c r="A28" s="97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5"/>
      <c r="M28" s="4"/>
      <c r="N28" s="4"/>
      <c r="O28" s="4"/>
      <c r="P28" s="4"/>
      <c r="Q28" s="5"/>
    </row>
    <row r="29" spans="1:17" x14ac:dyDescent="0.25">
      <c r="A29" s="97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97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5"/>
      <c r="M30" s="4"/>
      <c r="N30" s="4"/>
      <c r="O30" s="4"/>
      <c r="P30" s="4"/>
      <c r="Q30" s="5"/>
    </row>
    <row r="31" spans="1:17" x14ac:dyDescent="0.25">
      <c r="A31" s="97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5"/>
      <c r="M31" s="4"/>
      <c r="N31" s="4"/>
      <c r="O31" s="4"/>
      <c r="P31" s="4"/>
      <c r="Q31" s="5"/>
    </row>
    <row r="32" spans="1:17" x14ac:dyDescent="0.25">
      <c r="A32" s="97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5"/>
      <c r="M32" s="4"/>
      <c r="N32" s="4"/>
      <c r="O32" s="4"/>
      <c r="P32" s="4"/>
      <c r="Q32" s="5"/>
    </row>
    <row r="33" spans="1:17" x14ac:dyDescent="0.25">
      <c r="A33" s="97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5"/>
      <c r="M33" s="4"/>
      <c r="N33" s="4"/>
      <c r="O33" s="4"/>
      <c r="P33" s="4"/>
      <c r="Q33" s="5"/>
    </row>
    <row r="34" spans="1:17" x14ac:dyDescent="0.25">
      <c r="A34" s="97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5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>
        <f>E5</f>
        <v>0.28700000000000003</v>
      </c>
      <c r="F35" s="5"/>
      <c r="G35" s="5"/>
      <c r="H35" s="5"/>
      <c r="I35" s="5"/>
      <c r="J35" s="5"/>
      <c r="K35" s="5"/>
      <c r="L35" s="5">
        <f>L5</f>
        <v>7.2937998645425717</v>
      </c>
      <c r="M35" s="5"/>
      <c r="N35" s="5"/>
      <c r="O35" s="5"/>
      <c r="P35" s="5"/>
      <c r="Q35" s="5"/>
    </row>
    <row r="37" spans="1:17" x14ac:dyDescent="0.25">
      <c r="A37" t="s">
        <v>12</v>
      </c>
    </row>
    <row r="38" spans="1:17" x14ac:dyDescent="0.25">
      <c r="A38" t="s">
        <v>53</v>
      </c>
    </row>
  </sheetData>
  <mergeCells count="8">
    <mergeCell ref="K3:Q3"/>
    <mergeCell ref="D3:J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L60"/>
  <sheetViews>
    <sheetView tabSelected="1" zoomScale="60" zoomScaleNormal="60" workbookViewId="0">
      <selection activeCell="AG43" sqref="AG43"/>
    </sheetView>
  </sheetViews>
  <sheetFormatPr defaultRowHeight="15" x14ac:dyDescent="0.25"/>
  <cols>
    <col min="1" max="1" width="47.42578125" customWidth="1"/>
    <col min="2" max="2" width="26.42578125" customWidth="1"/>
    <col min="3" max="3" width="14.140625" customWidth="1"/>
    <col min="4" max="10" width="12.85546875" customWidth="1"/>
    <col min="11" max="24" width="13.7109375" customWidth="1"/>
    <col min="25" max="31" width="11.5703125" customWidth="1"/>
    <col min="32" max="38" width="13" customWidth="1"/>
  </cols>
  <sheetData>
    <row r="1" spans="1:38" x14ac:dyDescent="0.25">
      <c r="E1" s="36"/>
      <c r="F1" s="36"/>
      <c r="G1" s="36"/>
    </row>
    <row r="2" spans="1:38" ht="15.75" thickBot="1" x14ac:dyDescent="0.3">
      <c r="D2" s="35"/>
      <c r="E2" s="36">
        <f>AG43</f>
        <v>15.911600000000004</v>
      </c>
      <c r="I2" s="35"/>
      <c r="J2" s="35"/>
      <c r="K2" s="35"/>
      <c r="L2" s="35"/>
    </row>
    <row r="3" spans="1:38" ht="69.75" customHeight="1" x14ac:dyDescent="0.25">
      <c r="A3" s="112" t="str">
        <f>[1]Справка!B1</f>
        <v>Тип оборудования</v>
      </c>
      <c r="B3" s="114" t="s">
        <v>55</v>
      </c>
      <c r="C3" s="110" t="s">
        <v>18</v>
      </c>
      <c r="D3" s="30"/>
      <c r="E3" s="109" t="s">
        <v>40</v>
      </c>
      <c r="F3" s="101"/>
      <c r="G3" s="101"/>
      <c r="H3" s="101"/>
      <c r="I3" s="101"/>
      <c r="J3" s="103"/>
      <c r="K3" s="100" t="s">
        <v>24</v>
      </c>
      <c r="L3" s="101"/>
      <c r="M3" s="101"/>
      <c r="N3" s="101"/>
      <c r="O3" s="101"/>
      <c r="P3" s="101"/>
      <c r="Q3" s="102"/>
      <c r="R3" s="101" t="s">
        <v>54</v>
      </c>
      <c r="S3" s="101"/>
      <c r="T3" s="101"/>
      <c r="U3" s="101"/>
      <c r="V3" s="101"/>
      <c r="W3" s="101"/>
      <c r="X3" s="103"/>
      <c r="Y3" s="100" t="s">
        <v>45</v>
      </c>
      <c r="Z3" s="101"/>
      <c r="AA3" s="101"/>
      <c r="AB3" s="101"/>
      <c r="AC3" s="101"/>
      <c r="AD3" s="101"/>
      <c r="AE3" s="101"/>
      <c r="AF3" s="104" t="s">
        <v>43</v>
      </c>
      <c r="AG3" s="101"/>
      <c r="AH3" s="101"/>
      <c r="AI3" s="101"/>
      <c r="AJ3" s="101"/>
      <c r="AK3" s="101"/>
      <c r="AL3" s="105"/>
    </row>
    <row r="4" spans="1:38" ht="69.75" customHeight="1" x14ac:dyDescent="0.25">
      <c r="A4" s="113"/>
      <c r="B4" s="99"/>
      <c r="C4" s="111"/>
      <c r="D4" s="29">
        <v>2021</v>
      </c>
      <c r="E4" s="10">
        <v>2022</v>
      </c>
      <c r="F4" s="11">
        <f>E4+1</f>
        <v>2023</v>
      </c>
      <c r="G4" s="11">
        <f t="shared" ref="G4:J4" si="0">F4+1</f>
        <v>2024</v>
      </c>
      <c r="H4" s="11">
        <f t="shared" si="0"/>
        <v>2025</v>
      </c>
      <c r="I4" s="11">
        <f t="shared" si="0"/>
        <v>2026</v>
      </c>
      <c r="J4" s="11">
        <f t="shared" si="0"/>
        <v>2027</v>
      </c>
      <c r="K4" s="29">
        <v>2021</v>
      </c>
      <c r="L4" s="23">
        <v>2022</v>
      </c>
      <c r="M4" s="11">
        <f>L4+1</f>
        <v>2023</v>
      </c>
      <c r="N4" s="11">
        <f t="shared" ref="N4:Q4" si="1">M4+1</f>
        <v>2024</v>
      </c>
      <c r="O4" s="11">
        <f t="shared" si="1"/>
        <v>2025</v>
      </c>
      <c r="P4" s="11">
        <f t="shared" si="1"/>
        <v>2026</v>
      </c>
      <c r="Q4" s="11">
        <f t="shared" si="1"/>
        <v>2027</v>
      </c>
      <c r="R4" s="29">
        <v>2021</v>
      </c>
      <c r="S4" s="23">
        <v>2022</v>
      </c>
      <c r="T4" s="11">
        <f>S4+1</f>
        <v>2023</v>
      </c>
      <c r="U4" s="11">
        <f t="shared" ref="U4:X4" si="2">T4+1</f>
        <v>2024</v>
      </c>
      <c r="V4" s="11">
        <f t="shared" si="2"/>
        <v>2025</v>
      </c>
      <c r="W4" s="11">
        <f t="shared" si="2"/>
        <v>2026</v>
      </c>
      <c r="X4" s="11">
        <f t="shared" si="2"/>
        <v>2027</v>
      </c>
      <c r="Y4" s="29">
        <v>2021</v>
      </c>
      <c r="Z4" s="23">
        <v>2022</v>
      </c>
      <c r="AA4" s="11">
        <f>Z4+1</f>
        <v>2023</v>
      </c>
      <c r="AB4" s="11">
        <f t="shared" ref="AB4:AD4" si="3">AA4+1</f>
        <v>2024</v>
      </c>
      <c r="AC4" s="11">
        <f t="shared" si="3"/>
        <v>2025</v>
      </c>
      <c r="AD4" s="11">
        <f t="shared" si="3"/>
        <v>2026</v>
      </c>
      <c r="AE4" s="63">
        <f>AD4+1</f>
        <v>2027</v>
      </c>
      <c r="AF4" s="73">
        <v>2021</v>
      </c>
      <c r="AG4" s="64">
        <v>2022</v>
      </c>
      <c r="AH4" s="11">
        <f>AG4+1</f>
        <v>2023</v>
      </c>
      <c r="AI4" s="11">
        <f t="shared" ref="AI4:AL4" si="4">AH4+1</f>
        <v>2024</v>
      </c>
      <c r="AJ4" s="11">
        <f t="shared" si="4"/>
        <v>2025</v>
      </c>
      <c r="AK4" s="11">
        <f t="shared" si="4"/>
        <v>2026</v>
      </c>
      <c r="AL4" s="74">
        <f t="shared" si="4"/>
        <v>2027</v>
      </c>
    </row>
    <row r="5" spans="1:38" s="46" customFormat="1" x14ac:dyDescent="0.25">
      <c r="A5" s="39" t="s">
        <v>26</v>
      </c>
      <c r="B5" s="40" t="s">
        <v>58</v>
      </c>
      <c r="C5" s="41" t="s">
        <v>3</v>
      </c>
      <c r="D5" s="42">
        <f>13.9923741318681-SUM(D6:D8)</f>
        <v>7.3793332955132325</v>
      </c>
      <c r="E5" s="42">
        <f>19.308-SUM(E6:E8)</f>
        <v>12.310989287962713</v>
      </c>
      <c r="F5" s="42"/>
      <c r="G5" s="42"/>
      <c r="H5" s="42"/>
      <c r="I5" s="42"/>
      <c r="J5" s="42"/>
      <c r="K5" s="45">
        <f>16.3*K40*K42</f>
        <v>21.219008982792193</v>
      </c>
      <c r="L5" s="45">
        <f>16.3*L40*L42</f>
        <v>22.301178440914594</v>
      </c>
      <c r="M5" s="45"/>
      <c r="N5" s="45"/>
      <c r="O5" s="45"/>
      <c r="P5" s="45"/>
      <c r="Q5" s="45"/>
      <c r="R5" s="45">
        <f>D5-K5</f>
        <v>-13.839675687278961</v>
      </c>
      <c r="S5" s="45">
        <f t="shared" ref="S5:X5" si="5">E5-L5</f>
        <v>-9.9901891529518814</v>
      </c>
      <c r="T5" s="44">
        <f t="shared" si="5"/>
        <v>0</v>
      </c>
      <c r="U5" s="44">
        <f t="shared" si="5"/>
        <v>0</v>
      </c>
      <c r="V5" s="44">
        <f t="shared" si="5"/>
        <v>0</v>
      </c>
      <c r="W5" s="44">
        <f t="shared" si="5"/>
        <v>0</v>
      </c>
      <c r="X5" s="44">
        <f t="shared" si="5"/>
        <v>0</v>
      </c>
      <c r="Y5" s="44">
        <v>0.13400000000000001</v>
      </c>
      <c r="Z5" s="44">
        <f>AA44/1000</f>
        <v>0.30599999999999999</v>
      </c>
      <c r="AA5" s="44"/>
      <c r="AB5" s="44"/>
      <c r="AC5" s="44"/>
      <c r="AD5" s="44"/>
      <c r="AE5" s="44"/>
      <c r="AF5" s="75">
        <f>Y5*D5</f>
        <v>0.9888306615987732</v>
      </c>
      <c r="AG5" s="45">
        <f>Z5*E5</f>
        <v>3.76716272211659</v>
      </c>
      <c r="AH5" s="66">
        <f t="shared" ref="AH5:AL5" si="6">AA5*F5</f>
        <v>0</v>
      </c>
      <c r="AI5" s="66">
        <f t="shared" si="6"/>
        <v>0</v>
      </c>
      <c r="AJ5" s="66">
        <f t="shared" si="6"/>
        <v>0</v>
      </c>
      <c r="AK5" s="66">
        <f t="shared" si="6"/>
        <v>0</v>
      </c>
      <c r="AL5" s="76">
        <f t="shared" si="6"/>
        <v>0</v>
      </c>
    </row>
    <row r="6" spans="1:38" s="46" customFormat="1" x14ac:dyDescent="0.25">
      <c r="A6" s="39" t="s">
        <v>46</v>
      </c>
      <c r="B6" s="40" t="s">
        <v>58</v>
      </c>
      <c r="C6" s="41" t="s">
        <v>3</v>
      </c>
      <c r="D6" s="42">
        <v>3.7491255135240191</v>
      </c>
      <c r="E6" s="42">
        <v>3.9403309147137437</v>
      </c>
      <c r="F6" s="42"/>
      <c r="G6" s="42"/>
      <c r="H6" s="42"/>
      <c r="I6" s="42"/>
      <c r="J6" s="42"/>
      <c r="K6" s="45">
        <f>2.88*K40*K42</f>
        <v>3.7491255135240191</v>
      </c>
      <c r="L6" s="45">
        <f>2.88*L40*L42</f>
        <v>3.9403309147137437</v>
      </c>
      <c r="M6" s="45"/>
      <c r="N6" s="45"/>
      <c r="O6" s="45"/>
      <c r="P6" s="45"/>
      <c r="Q6" s="45"/>
      <c r="R6" s="45">
        <f t="shared" ref="R6:R8" si="7">D6-K6</f>
        <v>0</v>
      </c>
      <c r="S6" s="45">
        <f t="shared" ref="S6:S8" si="8">E6-L6</f>
        <v>0</v>
      </c>
      <c r="T6" s="44">
        <f t="shared" ref="T6:T7" si="9">F6-M6</f>
        <v>0</v>
      </c>
      <c r="U6" s="44">
        <f t="shared" ref="U6:U7" si="10">G6-N6</f>
        <v>0</v>
      </c>
      <c r="V6" s="44">
        <f t="shared" ref="V6:V7" si="11">H6-O6</f>
        <v>0</v>
      </c>
      <c r="W6" s="44">
        <f t="shared" ref="W6:W7" si="12">I6-P6</f>
        <v>0</v>
      </c>
      <c r="X6" s="44">
        <f t="shared" ref="X6:X7" si="13">J6-Q6</f>
        <v>0</v>
      </c>
      <c r="Y6" s="44">
        <f>Y5</f>
        <v>0.13400000000000001</v>
      </c>
      <c r="Z6" s="44">
        <f>Z5</f>
        <v>0.30599999999999999</v>
      </c>
      <c r="AA6" s="44"/>
      <c r="AB6" s="44"/>
      <c r="AC6" s="44"/>
      <c r="AD6" s="44"/>
      <c r="AE6" s="44"/>
      <c r="AF6" s="75">
        <f t="shared" ref="AF6:AF8" si="14">Y6*D6</f>
        <v>0.50238281881221858</v>
      </c>
      <c r="AG6" s="45">
        <f t="shared" ref="AG6:AG8" si="15">Z6*E6</f>
        <v>1.2057412599024055</v>
      </c>
      <c r="AH6" s="66">
        <f t="shared" ref="AH6:AH8" si="16">AA6*F6</f>
        <v>0</v>
      </c>
      <c r="AI6" s="66">
        <f t="shared" ref="AI6:AI8" si="17">AB6*G6</f>
        <v>0</v>
      </c>
      <c r="AJ6" s="66">
        <f t="shared" ref="AJ6:AJ8" si="18">AC6*H6</f>
        <v>0</v>
      </c>
      <c r="AK6" s="66">
        <f t="shared" ref="AK6:AK8" si="19">AD6*I6</f>
        <v>0</v>
      </c>
      <c r="AL6" s="76">
        <f t="shared" ref="AL6:AL8" si="20">AE6*J6</f>
        <v>0</v>
      </c>
    </row>
    <row r="7" spans="1:38" s="46" customFormat="1" x14ac:dyDescent="0.25">
      <c r="A7" s="39" t="s">
        <v>47</v>
      </c>
      <c r="B7" s="40" t="s">
        <v>58</v>
      </c>
      <c r="C7" s="41" t="s">
        <v>3</v>
      </c>
      <c r="D7" s="42">
        <v>2.8639153228308483</v>
      </c>
      <c r="E7" s="42">
        <v>3.0099750042952209</v>
      </c>
      <c r="F7" s="42"/>
      <c r="G7" s="42"/>
      <c r="H7" s="42"/>
      <c r="I7" s="42"/>
      <c r="J7" s="42"/>
      <c r="K7" s="45">
        <f>2.2*K40*K42</f>
        <v>2.8639153228308483</v>
      </c>
      <c r="L7" s="45">
        <f>2.2*L40*L42</f>
        <v>3.0099750042952209</v>
      </c>
      <c r="M7" s="45"/>
      <c r="N7" s="45"/>
      <c r="O7" s="45"/>
      <c r="P7" s="45"/>
      <c r="Q7" s="45"/>
      <c r="R7" s="45">
        <f t="shared" si="7"/>
        <v>0</v>
      </c>
      <c r="S7" s="45">
        <f t="shared" si="8"/>
        <v>0</v>
      </c>
      <c r="T7" s="44">
        <f t="shared" si="9"/>
        <v>0</v>
      </c>
      <c r="U7" s="44">
        <f t="shared" si="10"/>
        <v>0</v>
      </c>
      <c r="V7" s="44">
        <f t="shared" si="11"/>
        <v>0</v>
      </c>
      <c r="W7" s="44">
        <f t="shared" si="12"/>
        <v>0</v>
      </c>
      <c r="X7" s="44">
        <f t="shared" si="13"/>
        <v>0</v>
      </c>
      <c r="Y7" s="44">
        <f>Y5</f>
        <v>0.13400000000000001</v>
      </c>
      <c r="Z7" s="44">
        <f>Z5</f>
        <v>0.30599999999999999</v>
      </c>
      <c r="AA7" s="44"/>
      <c r="AB7" s="44"/>
      <c r="AC7" s="44"/>
      <c r="AD7" s="44"/>
      <c r="AE7" s="44"/>
      <c r="AF7" s="75">
        <f t="shared" si="14"/>
        <v>0.38376465325933368</v>
      </c>
      <c r="AG7" s="45">
        <f t="shared" si="15"/>
        <v>0.9210523513143376</v>
      </c>
      <c r="AH7" s="66">
        <f t="shared" si="16"/>
        <v>0</v>
      </c>
      <c r="AI7" s="66">
        <f t="shared" si="17"/>
        <v>0</v>
      </c>
      <c r="AJ7" s="66">
        <f t="shared" si="18"/>
        <v>0</v>
      </c>
      <c r="AK7" s="66">
        <f t="shared" si="19"/>
        <v>0</v>
      </c>
      <c r="AL7" s="76">
        <f t="shared" si="20"/>
        <v>0</v>
      </c>
    </row>
    <row r="8" spans="1:38" s="46" customFormat="1" x14ac:dyDescent="0.25">
      <c r="A8" s="39" t="s">
        <v>39</v>
      </c>
      <c r="B8" s="40" t="s">
        <v>58</v>
      </c>
      <c r="C8" s="41" t="s">
        <v>3</v>
      </c>
      <c r="D8" s="42">
        <v>0</v>
      </c>
      <c r="E8" s="42">
        <v>4.6704793028322401E-2</v>
      </c>
      <c r="F8" s="43"/>
      <c r="G8" s="44"/>
      <c r="H8" s="44"/>
      <c r="I8" s="44"/>
      <c r="J8" s="44"/>
      <c r="K8" s="45">
        <f>2.862*K42</f>
        <v>3.5823975760235522</v>
      </c>
      <c r="L8" s="45">
        <f>2.862*L42</f>
        <v>3.7650998524007528</v>
      </c>
      <c r="M8" s="45"/>
      <c r="N8" s="45"/>
      <c r="O8" s="45"/>
      <c r="P8" s="45"/>
      <c r="Q8" s="45"/>
      <c r="R8" s="45">
        <f t="shared" si="7"/>
        <v>-3.5823975760235522</v>
      </c>
      <c r="S8" s="45">
        <f t="shared" si="8"/>
        <v>-3.7183950593724306</v>
      </c>
      <c r="T8" s="44">
        <f t="shared" ref="T8:T42" si="21">F8-M8</f>
        <v>0</v>
      </c>
      <c r="U8" s="44">
        <f t="shared" ref="U8:U42" si="22">G8-N8</f>
        <v>0</v>
      </c>
      <c r="V8" s="44">
        <f t="shared" ref="V8:V42" si="23">H8-O8</f>
        <v>0</v>
      </c>
      <c r="W8" s="44">
        <f t="shared" ref="W8:W42" si="24">I8-P8</f>
        <v>0</v>
      </c>
      <c r="X8" s="44">
        <f t="shared" ref="X8:X42" si="25">J8-Q8</f>
        <v>0</v>
      </c>
      <c r="Y8" s="44">
        <f>Y5</f>
        <v>0.13400000000000001</v>
      </c>
      <c r="Z8" s="44">
        <f>Z5</f>
        <v>0.30599999999999999</v>
      </c>
      <c r="AA8" s="44"/>
      <c r="AB8" s="44"/>
      <c r="AC8" s="44"/>
      <c r="AD8" s="44"/>
      <c r="AE8" s="44"/>
      <c r="AF8" s="75">
        <f t="shared" si="14"/>
        <v>0</v>
      </c>
      <c r="AG8" s="45">
        <f t="shared" si="15"/>
        <v>1.4291666666666654E-2</v>
      </c>
      <c r="AH8" s="66">
        <f t="shared" si="16"/>
        <v>0</v>
      </c>
      <c r="AI8" s="66">
        <f t="shared" si="17"/>
        <v>0</v>
      </c>
      <c r="AJ8" s="66">
        <f t="shared" si="18"/>
        <v>0</v>
      </c>
      <c r="AK8" s="66">
        <f t="shared" si="19"/>
        <v>0</v>
      </c>
      <c r="AL8" s="76">
        <f t="shared" si="20"/>
        <v>0</v>
      </c>
    </row>
    <row r="9" spans="1:38" s="54" customFormat="1" ht="17.25" customHeight="1" x14ac:dyDescent="0.25">
      <c r="A9" s="47" t="s">
        <v>27</v>
      </c>
      <c r="B9" s="48" t="s">
        <v>58</v>
      </c>
      <c r="C9" s="49" t="s">
        <v>4</v>
      </c>
      <c r="D9" s="50">
        <f>20.0682941318681-SUM(D10:D12)</f>
        <v>12.648149886351812</v>
      </c>
      <c r="E9" s="50">
        <f>25.384-SUM(E10:E12)</f>
        <v>17.53830960363614</v>
      </c>
      <c r="F9" s="50"/>
      <c r="G9" s="50"/>
      <c r="H9" s="50"/>
      <c r="I9" s="50"/>
      <c r="J9" s="50"/>
      <c r="K9" s="53">
        <f>27.94*K40*K42</f>
        <v>36.371724599951769</v>
      </c>
      <c r="L9" s="53">
        <f>27.94*L40*L42</f>
        <v>38.226682554549306</v>
      </c>
      <c r="M9" s="53"/>
      <c r="N9" s="53"/>
      <c r="O9" s="53"/>
      <c r="P9" s="53"/>
      <c r="Q9" s="53"/>
      <c r="R9" s="53">
        <f t="shared" ref="R9:S42" si="26">D9-K9</f>
        <v>-23.723574713599959</v>
      </c>
      <c r="S9" s="53">
        <f t="shared" si="26"/>
        <v>-20.688372950913166</v>
      </c>
      <c r="T9" s="52">
        <f t="shared" si="21"/>
        <v>0</v>
      </c>
      <c r="U9" s="52">
        <f t="shared" si="22"/>
        <v>0</v>
      </c>
      <c r="V9" s="52">
        <f t="shared" si="23"/>
        <v>0</v>
      </c>
      <c r="W9" s="52">
        <f t="shared" si="24"/>
        <v>0</v>
      </c>
      <c r="X9" s="52">
        <f t="shared" si="25"/>
        <v>0</v>
      </c>
      <c r="Y9" s="52">
        <v>0.27200000000000002</v>
      </c>
      <c r="Z9" s="52">
        <f>AA45/1000</f>
        <v>0.188</v>
      </c>
      <c r="AA9" s="52"/>
      <c r="AB9" s="52"/>
      <c r="AC9" s="52"/>
      <c r="AD9" s="52"/>
      <c r="AE9" s="52"/>
      <c r="AF9" s="77">
        <f t="shared" ref="AF9:AF27" si="27">Y9*D9</f>
        <v>3.4402967690876931</v>
      </c>
      <c r="AG9" s="53">
        <f t="shared" ref="AG9:AL20" si="28">Z9*E9</f>
        <v>3.2972022054835946</v>
      </c>
      <c r="AH9" s="67">
        <f t="shared" si="28"/>
        <v>0</v>
      </c>
      <c r="AI9" s="67">
        <f t="shared" si="28"/>
        <v>0</v>
      </c>
      <c r="AJ9" s="67">
        <f t="shared" si="28"/>
        <v>0</v>
      </c>
      <c r="AK9" s="67">
        <f t="shared" si="28"/>
        <v>0</v>
      </c>
      <c r="AL9" s="68">
        <f t="shared" si="28"/>
        <v>0</v>
      </c>
    </row>
    <row r="10" spans="1:38" s="54" customFormat="1" ht="17.25" customHeight="1" x14ac:dyDescent="0.25">
      <c r="A10" s="47" t="s">
        <v>46</v>
      </c>
      <c r="B10" s="48" t="s">
        <v>58</v>
      </c>
      <c r="C10" s="49" t="s">
        <v>4</v>
      </c>
      <c r="D10" s="50">
        <v>4.55622892268544</v>
      </c>
      <c r="E10" s="50">
        <v>4.788596597742397</v>
      </c>
      <c r="F10" s="50"/>
      <c r="G10" s="50"/>
      <c r="H10" s="50"/>
      <c r="I10" s="50"/>
      <c r="J10" s="50"/>
      <c r="K10" s="53">
        <f>3.5*K40*K42</f>
        <v>4.55622892268544</v>
      </c>
      <c r="L10" s="53">
        <f>3.5*L40*L42</f>
        <v>4.788596597742397</v>
      </c>
      <c r="M10" s="53"/>
      <c r="N10" s="53"/>
      <c r="O10" s="53"/>
      <c r="P10" s="53"/>
      <c r="Q10" s="53"/>
      <c r="R10" s="53">
        <f t="shared" ref="R10:R12" si="29">D10-K10</f>
        <v>0</v>
      </c>
      <c r="S10" s="53">
        <f t="shared" ref="S10:S12" si="30">E10-L10</f>
        <v>0</v>
      </c>
      <c r="T10" s="52">
        <f t="shared" ref="T10:T11" si="31">F10-M10</f>
        <v>0</v>
      </c>
      <c r="U10" s="52">
        <f t="shared" ref="U10:U11" si="32">G10-N10</f>
        <v>0</v>
      </c>
      <c r="V10" s="52">
        <f t="shared" ref="V10:V11" si="33">H10-O10</f>
        <v>0</v>
      </c>
      <c r="W10" s="52">
        <f t="shared" ref="W10:W11" si="34">I10-P10</f>
        <v>0</v>
      </c>
      <c r="X10" s="52">
        <f t="shared" ref="X10:X11" si="35">J10-Q10</f>
        <v>0</v>
      </c>
      <c r="Y10" s="52">
        <f>Y9</f>
        <v>0.27200000000000002</v>
      </c>
      <c r="Z10" s="52">
        <f>Z9</f>
        <v>0.188</v>
      </c>
      <c r="AA10" s="52"/>
      <c r="AB10" s="52"/>
      <c r="AC10" s="52"/>
      <c r="AD10" s="52"/>
      <c r="AE10" s="52"/>
      <c r="AF10" s="77">
        <f t="shared" ref="AF10:AF12" si="36">Y10*D10</f>
        <v>1.2392942669704399</v>
      </c>
      <c r="AG10" s="53">
        <f t="shared" ref="AG10:AG12" si="37">Z10*E10</f>
        <v>0.90025616037557066</v>
      </c>
      <c r="AH10" s="67">
        <f t="shared" ref="AH10:AH12" si="38">AA10*F10</f>
        <v>0</v>
      </c>
      <c r="AI10" s="67">
        <f t="shared" ref="AI10:AI12" si="39">AB10*G10</f>
        <v>0</v>
      </c>
      <c r="AJ10" s="67">
        <f t="shared" ref="AJ10:AJ12" si="40">AC10*H10</f>
        <v>0</v>
      </c>
      <c r="AK10" s="67">
        <f t="shared" ref="AK10:AK12" si="41">AD10*I10</f>
        <v>0</v>
      </c>
      <c r="AL10" s="68">
        <f t="shared" ref="AL10:AL12" si="42">AE10*J10</f>
        <v>0</v>
      </c>
    </row>
    <row r="11" spans="1:38" s="54" customFormat="1" ht="17.25" customHeight="1" x14ac:dyDescent="0.25">
      <c r="A11" s="47" t="s">
        <v>47</v>
      </c>
      <c r="B11" s="48" t="s">
        <v>58</v>
      </c>
      <c r="C11" s="49" t="s">
        <v>4</v>
      </c>
      <c r="D11" s="50">
        <v>2.8639153228308483</v>
      </c>
      <c r="E11" s="50">
        <v>3.0099750042952209</v>
      </c>
      <c r="F11" s="50"/>
      <c r="G11" s="50"/>
      <c r="H11" s="50"/>
      <c r="I11" s="50"/>
      <c r="J11" s="50"/>
      <c r="K11" s="53">
        <f>2.2*K40*K42</f>
        <v>2.8639153228308483</v>
      </c>
      <c r="L11" s="53">
        <f>2.2*L40*L42</f>
        <v>3.0099750042952209</v>
      </c>
      <c r="M11" s="53"/>
      <c r="N11" s="53"/>
      <c r="O11" s="53"/>
      <c r="P11" s="53"/>
      <c r="Q11" s="53"/>
      <c r="R11" s="53">
        <f t="shared" si="29"/>
        <v>0</v>
      </c>
      <c r="S11" s="53">
        <f t="shared" si="30"/>
        <v>0</v>
      </c>
      <c r="T11" s="52">
        <f t="shared" si="31"/>
        <v>0</v>
      </c>
      <c r="U11" s="52">
        <f t="shared" si="32"/>
        <v>0</v>
      </c>
      <c r="V11" s="52">
        <f t="shared" si="33"/>
        <v>0</v>
      </c>
      <c r="W11" s="52">
        <f t="shared" si="34"/>
        <v>0</v>
      </c>
      <c r="X11" s="52">
        <f t="shared" si="35"/>
        <v>0</v>
      </c>
      <c r="Y11" s="52">
        <f>Y9</f>
        <v>0.27200000000000002</v>
      </c>
      <c r="Z11" s="52">
        <f>Z9</f>
        <v>0.188</v>
      </c>
      <c r="AA11" s="52"/>
      <c r="AB11" s="52"/>
      <c r="AC11" s="52"/>
      <c r="AD11" s="52"/>
      <c r="AE11" s="52"/>
      <c r="AF11" s="77">
        <f t="shared" si="36"/>
        <v>0.77898496780999082</v>
      </c>
      <c r="AG11" s="53">
        <f t="shared" si="37"/>
        <v>0.56587530080750148</v>
      </c>
      <c r="AH11" s="67">
        <f t="shared" si="38"/>
        <v>0</v>
      </c>
      <c r="AI11" s="67">
        <f t="shared" si="39"/>
        <v>0</v>
      </c>
      <c r="AJ11" s="67">
        <f t="shared" si="40"/>
        <v>0</v>
      </c>
      <c r="AK11" s="67">
        <f t="shared" si="41"/>
        <v>0</v>
      </c>
      <c r="AL11" s="68">
        <f t="shared" si="42"/>
        <v>0</v>
      </c>
    </row>
    <row r="12" spans="1:38" s="54" customFormat="1" x14ac:dyDescent="0.25">
      <c r="A12" s="47" t="s">
        <v>39</v>
      </c>
      <c r="B12" s="48" t="s">
        <v>58</v>
      </c>
      <c r="C12" s="49" t="s">
        <v>4</v>
      </c>
      <c r="D12" s="50">
        <v>0</v>
      </c>
      <c r="E12" s="50">
        <v>4.7118794326241102E-2</v>
      </c>
      <c r="F12" s="51"/>
      <c r="G12" s="52"/>
      <c r="H12" s="52"/>
      <c r="I12" s="52"/>
      <c r="J12" s="52"/>
      <c r="K12" s="53">
        <f>2.862*K42</f>
        <v>3.5823975760235522</v>
      </c>
      <c r="L12" s="53">
        <f>2.862*L42</f>
        <v>3.7650998524007528</v>
      </c>
      <c r="M12" s="53"/>
      <c r="N12" s="53"/>
      <c r="O12" s="53"/>
      <c r="P12" s="53"/>
      <c r="Q12" s="53"/>
      <c r="R12" s="53">
        <f t="shared" si="29"/>
        <v>-3.5823975760235522</v>
      </c>
      <c r="S12" s="53">
        <f t="shared" si="30"/>
        <v>-3.7179810580745118</v>
      </c>
      <c r="T12" s="52">
        <f t="shared" ref="T12" si="43">F12-M12</f>
        <v>0</v>
      </c>
      <c r="U12" s="52">
        <f t="shared" ref="U12" si="44">G12-N12</f>
        <v>0</v>
      </c>
      <c r="V12" s="52">
        <f t="shared" ref="V12" si="45">H12-O12</f>
        <v>0</v>
      </c>
      <c r="W12" s="52">
        <f t="shared" ref="W12" si="46">I12-P12</f>
        <v>0</v>
      </c>
      <c r="X12" s="52">
        <f t="shared" ref="X12" si="47">J12-Q12</f>
        <v>0</v>
      </c>
      <c r="Y12" s="52">
        <f>Y9</f>
        <v>0.27200000000000002</v>
      </c>
      <c r="Z12" s="52">
        <f>Z9</f>
        <v>0.188</v>
      </c>
      <c r="AA12" s="52"/>
      <c r="AB12" s="52"/>
      <c r="AC12" s="52"/>
      <c r="AD12" s="52"/>
      <c r="AE12" s="52"/>
      <c r="AF12" s="77">
        <f t="shared" si="36"/>
        <v>0</v>
      </c>
      <c r="AG12" s="53">
        <f t="shared" si="37"/>
        <v>8.8583333333333274E-3</v>
      </c>
      <c r="AH12" s="67">
        <f t="shared" si="38"/>
        <v>0</v>
      </c>
      <c r="AI12" s="67">
        <f t="shared" si="39"/>
        <v>0</v>
      </c>
      <c r="AJ12" s="67">
        <f t="shared" si="40"/>
        <v>0</v>
      </c>
      <c r="AK12" s="67">
        <f t="shared" si="41"/>
        <v>0</v>
      </c>
      <c r="AL12" s="68">
        <f t="shared" si="42"/>
        <v>0</v>
      </c>
    </row>
    <row r="13" spans="1:38" s="62" customFormat="1" ht="17.25" customHeight="1" x14ac:dyDescent="0.25">
      <c r="A13" s="55" t="s">
        <v>30</v>
      </c>
      <c r="B13" s="56" t="s">
        <v>58</v>
      </c>
      <c r="C13" s="57" t="s">
        <v>4</v>
      </c>
      <c r="D13" s="58">
        <f>47.523756989011-SUM(D14:D16)</f>
        <v>35.573419414653188</v>
      </c>
      <c r="E13" s="58">
        <f>52.84-SUM(E14:E16)</f>
        <v>40.233562212716947</v>
      </c>
      <c r="F13" s="58"/>
      <c r="G13" s="58"/>
      <c r="H13" s="58"/>
      <c r="I13" s="58"/>
      <c r="J13" s="58"/>
      <c r="K13" s="61">
        <f>31.43*K40*K42</f>
        <v>40.914935725715253</v>
      </c>
      <c r="L13" s="61">
        <f>31.43*L40*L42</f>
        <v>43.001597447726731</v>
      </c>
      <c r="M13" s="61"/>
      <c r="N13" s="61"/>
      <c r="O13" s="61"/>
      <c r="P13" s="61"/>
      <c r="Q13" s="61"/>
      <c r="R13" s="61">
        <f>D13-K13</f>
        <v>-5.3415163110620654</v>
      </c>
      <c r="S13" s="61">
        <f t="shared" si="26"/>
        <v>-2.7680352350097834</v>
      </c>
      <c r="T13" s="60">
        <f t="shared" si="21"/>
        <v>0</v>
      </c>
      <c r="U13" s="60">
        <f t="shared" si="22"/>
        <v>0</v>
      </c>
      <c r="V13" s="60">
        <f t="shared" si="23"/>
        <v>0</v>
      </c>
      <c r="W13" s="60">
        <f t="shared" si="24"/>
        <v>0</v>
      </c>
      <c r="X13" s="60">
        <f t="shared" si="25"/>
        <v>0</v>
      </c>
      <c r="Y13" s="60">
        <v>4.9000000000000002E-2</v>
      </c>
      <c r="Z13" s="60">
        <f>AA46/1000</f>
        <v>9.9000000000000005E-2</v>
      </c>
      <c r="AA13" s="60"/>
      <c r="AB13" s="60"/>
      <c r="AC13" s="60"/>
      <c r="AD13" s="60"/>
      <c r="AE13" s="60"/>
      <c r="AF13" s="78">
        <f t="shared" si="27"/>
        <v>1.7430975513180063</v>
      </c>
      <c r="AG13" s="61">
        <f t="shared" si="28"/>
        <v>3.9831226590589779</v>
      </c>
      <c r="AH13" s="69">
        <f t="shared" si="28"/>
        <v>0</v>
      </c>
      <c r="AI13" s="69">
        <f t="shared" si="28"/>
        <v>0</v>
      </c>
      <c r="AJ13" s="69">
        <f t="shared" si="28"/>
        <v>0</v>
      </c>
      <c r="AK13" s="69">
        <f t="shared" si="28"/>
        <v>0</v>
      </c>
      <c r="AL13" s="70">
        <f t="shared" si="28"/>
        <v>0</v>
      </c>
    </row>
    <row r="14" spans="1:38" s="62" customFormat="1" ht="17.25" customHeight="1" x14ac:dyDescent="0.25">
      <c r="A14" s="55" t="s">
        <v>46</v>
      </c>
      <c r="B14" s="56" t="s">
        <v>58</v>
      </c>
      <c r="C14" s="57" t="s">
        <v>4</v>
      </c>
      <c r="D14" s="58">
        <v>9.0864222515269635</v>
      </c>
      <c r="E14" s="58">
        <v>9.549829786354838</v>
      </c>
      <c r="F14" s="58"/>
      <c r="G14" s="58"/>
      <c r="H14" s="58"/>
      <c r="I14" s="58"/>
      <c r="J14" s="58"/>
      <c r="K14" s="61">
        <f>6.98*K40*K42</f>
        <v>9.0864222515269635</v>
      </c>
      <c r="L14" s="61">
        <f>6.98*L40*L42</f>
        <v>9.549829786354838</v>
      </c>
      <c r="M14" s="61"/>
      <c r="N14" s="61"/>
      <c r="O14" s="61"/>
      <c r="P14" s="61"/>
      <c r="Q14" s="61"/>
      <c r="R14" s="61">
        <f t="shared" ref="R14:R16" si="48">D14-K14</f>
        <v>0</v>
      </c>
      <c r="S14" s="61">
        <f t="shared" ref="S14:S16" si="49">E14-L14</f>
        <v>0</v>
      </c>
      <c r="T14" s="60">
        <f t="shared" ref="T14:T15" si="50">F14-M14</f>
        <v>0</v>
      </c>
      <c r="U14" s="60">
        <f t="shared" ref="U14:U15" si="51">G14-N14</f>
        <v>0</v>
      </c>
      <c r="V14" s="60">
        <f t="shared" ref="V14:V15" si="52">H14-O14</f>
        <v>0</v>
      </c>
      <c r="W14" s="60">
        <f t="shared" ref="W14:W15" si="53">I14-P14</f>
        <v>0</v>
      </c>
      <c r="X14" s="60">
        <f t="shared" ref="X14:X15" si="54">J14-Q14</f>
        <v>0</v>
      </c>
      <c r="Y14" s="60">
        <f>Y13</f>
        <v>4.9000000000000002E-2</v>
      </c>
      <c r="Z14" s="60">
        <f>Z13</f>
        <v>9.9000000000000005E-2</v>
      </c>
      <c r="AA14" s="60"/>
      <c r="AB14" s="60"/>
      <c r="AC14" s="60"/>
      <c r="AD14" s="60"/>
      <c r="AE14" s="60"/>
      <c r="AF14" s="78">
        <f t="shared" ref="AF14:AF16" si="55">Y14*D14</f>
        <v>0.44523469032482121</v>
      </c>
      <c r="AG14" s="61">
        <f t="shared" ref="AG14:AG16" si="56">Z14*E14</f>
        <v>0.94543314884912899</v>
      </c>
      <c r="AH14" s="69">
        <f t="shared" ref="AH14:AH16" si="57">AA14*F14</f>
        <v>0</v>
      </c>
      <c r="AI14" s="69">
        <f t="shared" ref="AI14:AI16" si="58">AB14*G14</f>
        <v>0</v>
      </c>
      <c r="AJ14" s="69">
        <f t="shared" ref="AJ14:AJ16" si="59">AC14*H14</f>
        <v>0</v>
      </c>
      <c r="AK14" s="69">
        <f t="shared" ref="AK14:AK16" si="60">AD14*I14</f>
        <v>0</v>
      </c>
      <c r="AL14" s="70">
        <f t="shared" ref="AL14:AL16" si="61">AE14*J14</f>
        <v>0</v>
      </c>
    </row>
    <row r="15" spans="1:38" s="62" customFormat="1" ht="17.25" customHeight="1" x14ac:dyDescent="0.25">
      <c r="A15" s="55" t="s">
        <v>47</v>
      </c>
      <c r="B15" s="56" t="s">
        <v>58</v>
      </c>
      <c r="C15" s="57" t="s">
        <v>4</v>
      </c>
      <c r="D15" s="58">
        <v>2.8639153228308483</v>
      </c>
      <c r="E15" s="58">
        <v>3.0099750042952209</v>
      </c>
      <c r="F15" s="58"/>
      <c r="G15" s="58"/>
      <c r="H15" s="58"/>
      <c r="I15" s="58"/>
      <c r="J15" s="58"/>
      <c r="K15" s="61">
        <f>2.2*K40*K42</f>
        <v>2.8639153228308483</v>
      </c>
      <c r="L15" s="61">
        <f>2.2*L40*L42</f>
        <v>3.0099750042952209</v>
      </c>
      <c r="M15" s="61"/>
      <c r="N15" s="61"/>
      <c r="O15" s="61"/>
      <c r="P15" s="61"/>
      <c r="Q15" s="61"/>
      <c r="R15" s="61">
        <f t="shared" si="48"/>
        <v>0</v>
      </c>
      <c r="S15" s="61">
        <f t="shared" si="49"/>
        <v>0</v>
      </c>
      <c r="T15" s="60">
        <f t="shared" si="50"/>
        <v>0</v>
      </c>
      <c r="U15" s="60">
        <f t="shared" si="51"/>
        <v>0</v>
      </c>
      <c r="V15" s="60">
        <f t="shared" si="52"/>
        <v>0</v>
      </c>
      <c r="W15" s="60">
        <f t="shared" si="53"/>
        <v>0</v>
      </c>
      <c r="X15" s="60">
        <f t="shared" si="54"/>
        <v>0</v>
      </c>
      <c r="Y15" s="60">
        <f>Y13</f>
        <v>4.9000000000000002E-2</v>
      </c>
      <c r="Z15" s="60">
        <f>Z13</f>
        <v>9.9000000000000005E-2</v>
      </c>
      <c r="AA15" s="60"/>
      <c r="AB15" s="60"/>
      <c r="AC15" s="60"/>
      <c r="AD15" s="60"/>
      <c r="AE15" s="60"/>
      <c r="AF15" s="78">
        <f t="shared" si="55"/>
        <v>0.14033185081871158</v>
      </c>
      <c r="AG15" s="61">
        <f t="shared" si="56"/>
        <v>0.29798752542522688</v>
      </c>
      <c r="AH15" s="69">
        <f t="shared" si="57"/>
        <v>0</v>
      </c>
      <c r="AI15" s="69">
        <f t="shared" si="58"/>
        <v>0</v>
      </c>
      <c r="AJ15" s="69">
        <f t="shared" si="59"/>
        <v>0</v>
      </c>
      <c r="AK15" s="69">
        <f t="shared" si="60"/>
        <v>0</v>
      </c>
      <c r="AL15" s="70">
        <f t="shared" si="61"/>
        <v>0</v>
      </c>
    </row>
    <row r="16" spans="1:38" s="62" customFormat="1" x14ac:dyDescent="0.25">
      <c r="A16" s="55" t="s">
        <v>39</v>
      </c>
      <c r="B16" s="56" t="s">
        <v>58</v>
      </c>
      <c r="C16" s="57" t="s">
        <v>4</v>
      </c>
      <c r="D16" s="58">
        <v>0</v>
      </c>
      <c r="E16" s="58">
        <v>4.6632996632996603E-2</v>
      </c>
      <c r="F16" s="59"/>
      <c r="G16" s="60"/>
      <c r="H16" s="60"/>
      <c r="I16" s="60"/>
      <c r="J16" s="60"/>
      <c r="K16" s="61">
        <f>2.862*K42</f>
        <v>3.5823975760235522</v>
      </c>
      <c r="L16" s="61">
        <f>2.862*L42</f>
        <v>3.7650998524007528</v>
      </c>
      <c r="M16" s="61"/>
      <c r="N16" s="61"/>
      <c r="O16" s="61"/>
      <c r="P16" s="61"/>
      <c r="Q16" s="61"/>
      <c r="R16" s="61">
        <f t="shared" si="48"/>
        <v>-3.5823975760235522</v>
      </c>
      <c r="S16" s="61">
        <f t="shared" si="49"/>
        <v>-3.718466855767756</v>
      </c>
      <c r="T16" s="60">
        <f t="shared" ref="T16" si="62">F16-M16</f>
        <v>0</v>
      </c>
      <c r="U16" s="60">
        <f t="shared" ref="U16" si="63">G16-N16</f>
        <v>0</v>
      </c>
      <c r="V16" s="60">
        <f t="shared" ref="V16" si="64">H16-O16</f>
        <v>0</v>
      </c>
      <c r="W16" s="60">
        <f t="shared" ref="W16" si="65">I16-P16</f>
        <v>0</v>
      </c>
      <c r="X16" s="60">
        <f t="shared" ref="X16" si="66">J16-Q16</f>
        <v>0</v>
      </c>
      <c r="Y16" s="60">
        <f>Y13</f>
        <v>4.9000000000000002E-2</v>
      </c>
      <c r="Z16" s="60">
        <f>Z13</f>
        <v>9.9000000000000005E-2</v>
      </c>
      <c r="AA16" s="60"/>
      <c r="AB16" s="60"/>
      <c r="AC16" s="60"/>
      <c r="AD16" s="60"/>
      <c r="AE16" s="60"/>
      <c r="AF16" s="78">
        <f t="shared" si="55"/>
        <v>0</v>
      </c>
      <c r="AG16" s="61">
        <f t="shared" si="56"/>
        <v>4.6166666666666639E-3</v>
      </c>
      <c r="AH16" s="69">
        <f t="shared" si="57"/>
        <v>0</v>
      </c>
      <c r="AI16" s="69">
        <f t="shared" si="58"/>
        <v>0</v>
      </c>
      <c r="AJ16" s="69">
        <f t="shared" si="59"/>
        <v>0</v>
      </c>
      <c r="AK16" s="69">
        <f t="shared" si="60"/>
        <v>0</v>
      </c>
      <c r="AL16" s="70">
        <f t="shared" si="61"/>
        <v>0</v>
      </c>
    </row>
    <row r="17" spans="1:38" ht="17.25" customHeight="1" x14ac:dyDescent="0.25">
      <c r="A17" s="16" t="s">
        <v>22</v>
      </c>
      <c r="B17" s="24"/>
      <c r="C17" s="15" t="s">
        <v>4</v>
      </c>
      <c r="D17" s="26"/>
      <c r="E17" s="2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>
        <f t="shared" si="26"/>
        <v>0</v>
      </c>
      <c r="S17" s="6">
        <f t="shared" si="26"/>
        <v>0</v>
      </c>
      <c r="T17" s="6">
        <f t="shared" si="21"/>
        <v>0</v>
      </c>
      <c r="U17" s="6">
        <f t="shared" si="22"/>
        <v>0</v>
      </c>
      <c r="V17" s="6">
        <f t="shared" si="23"/>
        <v>0</v>
      </c>
      <c r="W17" s="6">
        <f t="shared" si="24"/>
        <v>0</v>
      </c>
      <c r="X17" s="6">
        <f t="shared" si="25"/>
        <v>0</v>
      </c>
      <c r="Y17" s="6"/>
      <c r="Z17" s="6"/>
      <c r="AA17" s="6"/>
      <c r="AB17" s="6"/>
      <c r="AC17" s="6"/>
      <c r="AD17" s="6"/>
      <c r="AE17" s="71"/>
      <c r="AF17" s="79">
        <f t="shared" si="27"/>
        <v>0</v>
      </c>
      <c r="AG17" s="32">
        <f t="shared" si="28"/>
        <v>0</v>
      </c>
      <c r="AH17" s="6">
        <f t="shared" si="28"/>
        <v>0</v>
      </c>
      <c r="AI17" s="6">
        <f t="shared" si="28"/>
        <v>0</v>
      </c>
      <c r="AJ17" s="6">
        <f t="shared" si="28"/>
        <v>0</v>
      </c>
      <c r="AK17" s="6">
        <f t="shared" si="28"/>
        <v>0</v>
      </c>
      <c r="AL17" s="15">
        <f t="shared" si="28"/>
        <v>0</v>
      </c>
    </row>
    <row r="18" spans="1:38" ht="17.25" customHeight="1" x14ac:dyDescent="0.25">
      <c r="A18" s="16" t="s">
        <v>34</v>
      </c>
      <c r="B18" s="24"/>
      <c r="C18" s="15" t="s">
        <v>4</v>
      </c>
      <c r="D18" s="26"/>
      <c r="E18" s="19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>
        <f t="shared" si="26"/>
        <v>0</v>
      </c>
      <c r="S18" s="6">
        <f t="shared" si="26"/>
        <v>0</v>
      </c>
      <c r="T18" s="6">
        <f t="shared" si="21"/>
        <v>0</v>
      </c>
      <c r="U18" s="6">
        <f t="shared" si="22"/>
        <v>0</v>
      </c>
      <c r="V18" s="6">
        <f t="shared" si="23"/>
        <v>0</v>
      </c>
      <c r="W18" s="6">
        <f t="shared" si="24"/>
        <v>0</v>
      </c>
      <c r="X18" s="6">
        <f t="shared" si="25"/>
        <v>0</v>
      </c>
      <c r="Y18" s="6"/>
      <c r="Z18" s="6"/>
      <c r="AA18" s="6"/>
      <c r="AB18" s="6"/>
      <c r="AC18" s="6"/>
      <c r="AD18" s="6"/>
      <c r="AE18" s="71"/>
      <c r="AF18" s="79">
        <f t="shared" si="27"/>
        <v>0</v>
      </c>
      <c r="AG18" s="32">
        <f t="shared" si="28"/>
        <v>0</v>
      </c>
      <c r="AH18" s="6">
        <f t="shared" si="28"/>
        <v>0</v>
      </c>
      <c r="AI18" s="6">
        <f t="shared" si="28"/>
        <v>0</v>
      </c>
      <c r="AJ18" s="6">
        <f t="shared" si="28"/>
        <v>0</v>
      </c>
      <c r="AK18" s="6">
        <f t="shared" si="28"/>
        <v>0</v>
      </c>
      <c r="AL18" s="15">
        <f t="shared" si="28"/>
        <v>0</v>
      </c>
    </row>
    <row r="19" spans="1:38" ht="17.25" customHeight="1" x14ac:dyDescent="0.25">
      <c r="A19" s="14" t="s">
        <v>46</v>
      </c>
      <c r="B19" s="24"/>
      <c r="C19" s="15" t="s">
        <v>4</v>
      </c>
      <c r="D19" s="26"/>
      <c r="E19" s="19"/>
      <c r="F19" s="6"/>
      <c r="G19" s="6"/>
      <c r="H19" s="6"/>
      <c r="I19" s="6"/>
      <c r="J19" s="6"/>
      <c r="K19" s="32"/>
      <c r="L19" s="32"/>
      <c r="M19" s="6"/>
      <c r="N19" s="6"/>
      <c r="O19" s="6"/>
      <c r="P19" s="6"/>
      <c r="Q19" s="6"/>
      <c r="R19" s="6">
        <f t="shared" si="26"/>
        <v>0</v>
      </c>
      <c r="S19" s="6">
        <f t="shared" si="26"/>
        <v>0</v>
      </c>
      <c r="T19" s="6">
        <f t="shared" si="21"/>
        <v>0</v>
      </c>
      <c r="U19" s="6">
        <f t="shared" si="22"/>
        <v>0</v>
      </c>
      <c r="V19" s="6">
        <f t="shared" si="23"/>
        <v>0</v>
      </c>
      <c r="W19" s="6">
        <f t="shared" si="24"/>
        <v>0</v>
      </c>
      <c r="X19" s="6">
        <f t="shared" si="25"/>
        <v>0</v>
      </c>
      <c r="Y19" s="6"/>
      <c r="Z19" s="6"/>
      <c r="AA19" s="6"/>
      <c r="AB19" s="6"/>
      <c r="AC19" s="6"/>
      <c r="AD19" s="6"/>
      <c r="AE19" s="71"/>
      <c r="AF19" s="79">
        <f t="shared" si="27"/>
        <v>0</v>
      </c>
      <c r="AG19" s="32">
        <f t="shared" si="28"/>
        <v>0</v>
      </c>
      <c r="AH19" s="6">
        <f t="shared" si="28"/>
        <v>0</v>
      </c>
      <c r="AI19" s="6">
        <f t="shared" si="28"/>
        <v>0</v>
      </c>
      <c r="AJ19" s="6">
        <f t="shared" si="28"/>
        <v>0</v>
      </c>
      <c r="AK19" s="6">
        <f t="shared" si="28"/>
        <v>0</v>
      </c>
      <c r="AL19" s="15">
        <f t="shared" si="28"/>
        <v>0</v>
      </c>
    </row>
    <row r="20" spans="1:38" ht="17.25" customHeight="1" x14ac:dyDescent="0.25">
      <c r="A20" s="14" t="s">
        <v>47</v>
      </c>
      <c r="B20" s="24"/>
      <c r="C20" s="15" t="s">
        <v>4</v>
      </c>
      <c r="D20" s="26"/>
      <c r="E20" s="19"/>
      <c r="F20" s="6"/>
      <c r="G20" s="6"/>
      <c r="H20" s="6"/>
      <c r="I20" s="6"/>
      <c r="J20" s="6"/>
      <c r="K20" s="32"/>
      <c r="L20" s="6"/>
      <c r="M20" s="6"/>
      <c r="N20" s="6"/>
      <c r="O20" s="6"/>
      <c r="P20" s="6"/>
      <c r="Q20" s="6"/>
      <c r="R20" s="6">
        <f t="shared" si="26"/>
        <v>0</v>
      </c>
      <c r="S20" s="6">
        <f t="shared" si="26"/>
        <v>0</v>
      </c>
      <c r="T20" s="6">
        <f t="shared" si="21"/>
        <v>0</v>
      </c>
      <c r="U20" s="6">
        <f t="shared" si="22"/>
        <v>0</v>
      </c>
      <c r="V20" s="6">
        <f t="shared" si="23"/>
        <v>0</v>
      </c>
      <c r="W20" s="6">
        <f t="shared" si="24"/>
        <v>0</v>
      </c>
      <c r="X20" s="6">
        <f t="shared" si="25"/>
        <v>0</v>
      </c>
      <c r="Y20" s="6"/>
      <c r="Z20" s="6"/>
      <c r="AA20" s="6"/>
      <c r="AB20" s="6"/>
      <c r="AC20" s="6"/>
      <c r="AD20" s="6"/>
      <c r="AE20" s="71"/>
      <c r="AF20" s="79">
        <f t="shared" si="27"/>
        <v>0</v>
      </c>
      <c r="AG20" s="32">
        <f t="shared" si="28"/>
        <v>0</v>
      </c>
      <c r="AH20" s="6">
        <f t="shared" si="28"/>
        <v>0</v>
      </c>
      <c r="AI20" s="6">
        <f t="shared" si="28"/>
        <v>0</v>
      </c>
      <c r="AJ20" s="6">
        <f t="shared" si="28"/>
        <v>0</v>
      </c>
      <c r="AK20" s="6">
        <f t="shared" si="28"/>
        <v>0</v>
      </c>
      <c r="AL20" s="15">
        <f t="shared" si="28"/>
        <v>0</v>
      </c>
    </row>
    <row r="21" spans="1:38" ht="17.25" customHeight="1" x14ac:dyDescent="0.25">
      <c r="A21" s="16" t="s">
        <v>39</v>
      </c>
      <c r="B21" s="24"/>
      <c r="C21" s="15" t="s">
        <v>4</v>
      </c>
      <c r="D21" s="26"/>
      <c r="E21" s="1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>
        <f t="shared" si="26"/>
        <v>0</v>
      </c>
      <c r="S21" s="6">
        <f t="shared" si="26"/>
        <v>0</v>
      </c>
      <c r="T21" s="6">
        <f t="shared" si="21"/>
        <v>0</v>
      </c>
      <c r="U21" s="6">
        <f t="shared" si="22"/>
        <v>0</v>
      </c>
      <c r="V21" s="6">
        <f t="shared" si="23"/>
        <v>0</v>
      </c>
      <c r="W21" s="6">
        <f t="shared" si="24"/>
        <v>0</v>
      </c>
      <c r="X21" s="6">
        <f t="shared" si="25"/>
        <v>0</v>
      </c>
      <c r="Y21" s="6"/>
      <c r="Z21" s="6"/>
      <c r="AA21" s="6"/>
      <c r="AB21" s="6"/>
      <c r="AC21" s="6"/>
      <c r="AD21" s="6"/>
      <c r="AE21" s="71"/>
      <c r="AF21" s="79">
        <f t="shared" si="27"/>
        <v>0</v>
      </c>
      <c r="AG21" s="32"/>
      <c r="AH21" s="6"/>
      <c r="AI21" s="6"/>
      <c r="AJ21" s="6"/>
      <c r="AK21" s="6"/>
      <c r="AL21" s="15"/>
    </row>
    <row r="22" spans="1:38" ht="17.25" customHeight="1" x14ac:dyDescent="0.25">
      <c r="A22" s="16" t="s">
        <v>29</v>
      </c>
      <c r="B22" s="24"/>
      <c r="C22" s="15" t="s">
        <v>20</v>
      </c>
      <c r="D22" s="26"/>
      <c r="E22" s="19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>
        <f t="shared" si="26"/>
        <v>0</v>
      </c>
      <c r="S22" s="6">
        <f t="shared" si="26"/>
        <v>0</v>
      </c>
      <c r="T22" s="6">
        <f t="shared" si="21"/>
        <v>0</v>
      </c>
      <c r="U22" s="6">
        <f t="shared" si="22"/>
        <v>0</v>
      </c>
      <c r="V22" s="6">
        <f t="shared" si="23"/>
        <v>0</v>
      </c>
      <c r="W22" s="6">
        <f t="shared" si="24"/>
        <v>0</v>
      </c>
      <c r="X22" s="6">
        <f t="shared" si="25"/>
        <v>0</v>
      </c>
      <c r="Y22" s="6"/>
      <c r="Z22" s="6"/>
      <c r="AA22" s="6"/>
      <c r="AB22" s="6"/>
      <c r="AC22" s="6"/>
      <c r="AD22" s="6"/>
      <c r="AE22" s="71"/>
      <c r="AF22" s="79">
        <f t="shared" si="27"/>
        <v>0</v>
      </c>
      <c r="AG22" s="32">
        <f t="shared" ref="AG22:AL27" si="67">Z22*E22</f>
        <v>0</v>
      </c>
      <c r="AH22" s="6">
        <f t="shared" si="67"/>
        <v>0</v>
      </c>
      <c r="AI22" s="6">
        <f t="shared" si="67"/>
        <v>0</v>
      </c>
      <c r="AJ22" s="6">
        <f t="shared" si="67"/>
        <v>0</v>
      </c>
      <c r="AK22" s="6">
        <f t="shared" si="67"/>
        <v>0</v>
      </c>
      <c r="AL22" s="15">
        <f t="shared" si="67"/>
        <v>0</v>
      </c>
    </row>
    <row r="23" spans="1:38" ht="17.25" customHeight="1" x14ac:dyDescent="0.25">
      <c r="A23" s="16" t="s">
        <v>21</v>
      </c>
      <c r="B23" s="24"/>
      <c r="C23" s="15" t="s">
        <v>20</v>
      </c>
      <c r="D23" s="26"/>
      <c r="E23" s="19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f t="shared" si="26"/>
        <v>0</v>
      </c>
      <c r="S23" s="6">
        <f t="shared" si="26"/>
        <v>0</v>
      </c>
      <c r="T23" s="6">
        <f t="shared" si="21"/>
        <v>0</v>
      </c>
      <c r="U23" s="6">
        <f t="shared" si="22"/>
        <v>0</v>
      </c>
      <c r="V23" s="6">
        <f t="shared" si="23"/>
        <v>0</v>
      </c>
      <c r="W23" s="6">
        <f t="shared" si="24"/>
        <v>0</v>
      </c>
      <c r="X23" s="6">
        <f t="shared" si="25"/>
        <v>0</v>
      </c>
      <c r="Y23" s="6"/>
      <c r="Z23" s="6"/>
      <c r="AA23" s="6"/>
      <c r="AB23" s="6"/>
      <c r="AC23" s="6"/>
      <c r="AD23" s="6"/>
      <c r="AE23" s="71"/>
      <c r="AF23" s="79">
        <f t="shared" si="27"/>
        <v>0</v>
      </c>
      <c r="AG23" s="32">
        <f t="shared" si="67"/>
        <v>0</v>
      </c>
      <c r="AH23" s="6">
        <f t="shared" si="67"/>
        <v>0</v>
      </c>
      <c r="AI23" s="6">
        <f t="shared" si="67"/>
        <v>0</v>
      </c>
      <c r="AJ23" s="6">
        <f t="shared" si="67"/>
        <v>0</v>
      </c>
      <c r="AK23" s="6">
        <f t="shared" si="67"/>
        <v>0</v>
      </c>
      <c r="AL23" s="15">
        <f t="shared" si="67"/>
        <v>0</v>
      </c>
    </row>
    <row r="24" spans="1:38" x14ac:dyDescent="0.25">
      <c r="A24" s="16" t="s">
        <v>25</v>
      </c>
      <c r="B24" s="24"/>
      <c r="C24" s="15" t="s">
        <v>20</v>
      </c>
      <c r="D24" s="26"/>
      <c r="E24" s="27"/>
      <c r="F24" s="6"/>
      <c r="G24" s="6"/>
      <c r="H24" s="6"/>
      <c r="I24" s="6"/>
      <c r="J24" s="6"/>
      <c r="K24" s="26"/>
      <c r="L24" s="26"/>
      <c r="M24" s="6"/>
      <c r="N24" s="6"/>
      <c r="O24" s="6"/>
      <c r="P24" s="6"/>
      <c r="Q24" s="6"/>
      <c r="R24" s="26">
        <f t="shared" si="26"/>
        <v>0</v>
      </c>
      <c r="S24" s="26">
        <f t="shared" si="26"/>
        <v>0</v>
      </c>
      <c r="T24" s="6">
        <f t="shared" si="21"/>
        <v>0</v>
      </c>
      <c r="U24" s="6">
        <f t="shared" si="22"/>
        <v>0</v>
      </c>
      <c r="V24" s="6">
        <f t="shared" si="23"/>
        <v>0</v>
      </c>
      <c r="W24" s="6">
        <f t="shared" si="24"/>
        <v>0</v>
      </c>
      <c r="X24" s="6">
        <f t="shared" si="25"/>
        <v>0</v>
      </c>
      <c r="Y24" s="6"/>
      <c r="Z24" s="6"/>
      <c r="AA24" s="6"/>
      <c r="AB24" s="6"/>
      <c r="AC24" s="6"/>
      <c r="AD24" s="6"/>
      <c r="AE24" s="71"/>
      <c r="AF24" s="79">
        <f t="shared" si="27"/>
        <v>0</v>
      </c>
      <c r="AG24" s="32">
        <f t="shared" si="67"/>
        <v>0</v>
      </c>
      <c r="AH24" s="6">
        <f t="shared" si="67"/>
        <v>0</v>
      </c>
      <c r="AI24" s="6">
        <f t="shared" si="67"/>
        <v>0</v>
      </c>
      <c r="AJ24" s="6">
        <f t="shared" si="67"/>
        <v>0</v>
      </c>
      <c r="AK24" s="6">
        <f t="shared" si="67"/>
        <v>0</v>
      </c>
      <c r="AL24" s="15">
        <f t="shared" si="67"/>
        <v>0</v>
      </c>
    </row>
    <row r="25" spans="1:38" ht="17.25" customHeight="1" x14ac:dyDescent="0.25">
      <c r="A25" s="16" t="s">
        <v>37</v>
      </c>
      <c r="B25" s="24"/>
      <c r="C25" s="15" t="s">
        <v>20</v>
      </c>
      <c r="D25" s="26"/>
      <c r="E25" s="19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>
        <f t="shared" si="26"/>
        <v>0</v>
      </c>
      <c r="S25" s="6">
        <f t="shared" si="26"/>
        <v>0</v>
      </c>
      <c r="T25" s="6">
        <f t="shared" si="21"/>
        <v>0</v>
      </c>
      <c r="U25" s="6">
        <f t="shared" si="22"/>
        <v>0</v>
      </c>
      <c r="V25" s="6">
        <f t="shared" si="23"/>
        <v>0</v>
      </c>
      <c r="W25" s="6">
        <f t="shared" si="24"/>
        <v>0</v>
      </c>
      <c r="X25" s="6">
        <f t="shared" si="25"/>
        <v>0</v>
      </c>
      <c r="Y25" s="6"/>
      <c r="Z25" s="6"/>
      <c r="AA25" s="6"/>
      <c r="AB25" s="6"/>
      <c r="AC25" s="6"/>
      <c r="AD25" s="6"/>
      <c r="AE25" s="71"/>
      <c r="AF25" s="79">
        <f t="shared" si="27"/>
        <v>0</v>
      </c>
      <c r="AG25" s="32">
        <f t="shared" si="67"/>
        <v>0</v>
      </c>
      <c r="AH25" s="6">
        <f t="shared" si="67"/>
        <v>0</v>
      </c>
      <c r="AI25" s="6">
        <f t="shared" si="67"/>
        <v>0</v>
      </c>
      <c r="AJ25" s="6">
        <f t="shared" si="67"/>
        <v>0</v>
      </c>
      <c r="AK25" s="6">
        <f t="shared" si="67"/>
        <v>0</v>
      </c>
      <c r="AL25" s="15">
        <f t="shared" si="67"/>
        <v>0</v>
      </c>
    </row>
    <row r="26" spans="1:38" ht="17.25" customHeight="1" x14ac:dyDescent="0.25">
      <c r="A26" s="16" t="s">
        <v>33</v>
      </c>
      <c r="B26" s="24"/>
      <c r="C26" s="15" t="s">
        <v>20</v>
      </c>
      <c r="D26" s="26"/>
      <c r="E26" s="19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>
        <f t="shared" si="26"/>
        <v>0</v>
      </c>
      <c r="S26" s="6">
        <f t="shared" si="26"/>
        <v>0</v>
      </c>
      <c r="T26" s="6">
        <f t="shared" si="21"/>
        <v>0</v>
      </c>
      <c r="U26" s="6">
        <f t="shared" si="22"/>
        <v>0</v>
      </c>
      <c r="V26" s="6">
        <f t="shared" si="23"/>
        <v>0</v>
      </c>
      <c r="W26" s="6">
        <f t="shared" si="24"/>
        <v>0</v>
      </c>
      <c r="X26" s="6">
        <f t="shared" si="25"/>
        <v>0</v>
      </c>
      <c r="Y26" s="6"/>
      <c r="Z26" s="6"/>
      <c r="AA26" s="6"/>
      <c r="AB26" s="6"/>
      <c r="AC26" s="6"/>
      <c r="AD26" s="6"/>
      <c r="AE26" s="71"/>
      <c r="AF26" s="79">
        <f t="shared" si="27"/>
        <v>0</v>
      </c>
      <c r="AG26" s="32">
        <f t="shared" si="67"/>
        <v>0</v>
      </c>
      <c r="AH26" s="6">
        <f t="shared" si="67"/>
        <v>0</v>
      </c>
      <c r="AI26" s="6">
        <f t="shared" si="67"/>
        <v>0</v>
      </c>
      <c r="AJ26" s="6">
        <f t="shared" si="67"/>
        <v>0</v>
      </c>
      <c r="AK26" s="6">
        <f t="shared" si="67"/>
        <v>0</v>
      </c>
      <c r="AL26" s="15">
        <f t="shared" si="67"/>
        <v>0</v>
      </c>
    </row>
    <row r="27" spans="1:38" ht="17.25" customHeight="1" x14ac:dyDescent="0.25">
      <c r="A27" s="16" t="s">
        <v>28</v>
      </c>
      <c r="B27" s="24"/>
      <c r="C27" s="15" t="s">
        <v>16</v>
      </c>
      <c r="D27" s="26"/>
      <c r="E27" s="19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>
        <f t="shared" si="26"/>
        <v>0</v>
      </c>
      <c r="S27" s="6">
        <f t="shared" si="26"/>
        <v>0</v>
      </c>
      <c r="T27" s="6">
        <f t="shared" si="21"/>
        <v>0</v>
      </c>
      <c r="U27" s="6">
        <f t="shared" si="22"/>
        <v>0</v>
      </c>
      <c r="V27" s="6">
        <f t="shared" si="23"/>
        <v>0</v>
      </c>
      <c r="W27" s="6">
        <f t="shared" si="24"/>
        <v>0</v>
      </c>
      <c r="X27" s="6">
        <f t="shared" si="25"/>
        <v>0</v>
      </c>
      <c r="Y27" s="6"/>
      <c r="Z27" s="6"/>
      <c r="AA27" s="6"/>
      <c r="AB27" s="6"/>
      <c r="AC27" s="6"/>
      <c r="AD27" s="6"/>
      <c r="AE27" s="71"/>
      <c r="AF27" s="79">
        <f t="shared" si="27"/>
        <v>0</v>
      </c>
      <c r="AG27" s="32">
        <f t="shared" si="67"/>
        <v>0</v>
      </c>
      <c r="AH27" s="6">
        <f t="shared" si="67"/>
        <v>0</v>
      </c>
      <c r="AI27" s="6">
        <f t="shared" si="67"/>
        <v>0</v>
      </c>
      <c r="AJ27" s="6">
        <f t="shared" si="67"/>
        <v>0</v>
      </c>
      <c r="AK27" s="6">
        <f t="shared" si="67"/>
        <v>0</v>
      </c>
      <c r="AL27" s="15">
        <f t="shared" si="67"/>
        <v>0</v>
      </c>
    </row>
    <row r="28" spans="1:38" ht="17.25" customHeight="1" x14ac:dyDescent="0.25">
      <c r="A28" s="16" t="s">
        <v>25</v>
      </c>
      <c r="B28" s="24"/>
      <c r="C28" s="15" t="s">
        <v>20</v>
      </c>
      <c r="D28" s="26"/>
      <c r="E28" s="19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>
        <f t="shared" si="26"/>
        <v>0</v>
      </c>
      <c r="S28" s="6">
        <f t="shared" si="26"/>
        <v>0</v>
      </c>
      <c r="T28" s="6">
        <f t="shared" si="21"/>
        <v>0</v>
      </c>
      <c r="U28" s="6">
        <f t="shared" si="22"/>
        <v>0</v>
      </c>
      <c r="V28" s="6">
        <f t="shared" si="23"/>
        <v>0</v>
      </c>
      <c r="W28" s="6">
        <f t="shared" si="24"/>
        <v>0</v>
      </c>
      <c r="X28" s="6">
        <f t="shared" si="25"/>
        <v>0</v>
      </c>
      <c r="Y28" s="6"/>
      <c r="Z28" s="6"/>
      <c r="AA28" s="6"/>
      <c r="AB28" s="6"/>
      <c r="AC28" s="6"/>
      <c r="AD28" s="6"/>
      <c r="AE28" s="71"/>
      <c r="AF28" s="79"/>
      <c r="AG28" s="32"/>
      <c r="AH28" s="6"/>
      <c r="AI28" s="6"/>
      <c r="AJ28" s="6"/>
      <c r="AK28" s="6"/>
      <c r="AL28" s="15"/>
    </row>
    <row r="29" spans="1:38" ht="17.25" customHeight="1" x14ac:dyDescent="0.25">
      <c r="A29" s="16" t="s">
        <v>39</v>
      </c>
      <c r="B29" s="24"/>
      <c r="C29" s="15" t="s">
        <v>20</v>
      </c>
      <c r="D29" s="26"/>
      <c r="E29" s="19"/>
      <c r="F29" s="6"/>
      <c r="G29" s="6"/>
      <c r="H29" s="6"/>
      <c r="I29" s="6"/>
      <c r="J29" s="6"/>
      <c r="K29" s="26"/>
      <c r="L29" s="26"/>
      <c r="M29" s="6"/>
      <c r="N29" s="6"/>
      <c r="O29" s="6"/>
      <c r="P29" s="6"/>
      <c r="Q29" s="6"/>
      <c r="R29" s="26">
        <f t="shared" si="26"/>
        <v>0</v>
      </c>
      <c r="S29" s="26">
        <f t="shared" si="26"/>
        <v>0</v>
      </c>
      <c r="T29" s="6">
        <f t="shared" si="21"/>
        <v>0</v>
      </c>
      <c r="U29" s="6">
        <f t="shared" si="22"/>
        <v>0</v>
      </c>
      <c r="V29" s="6">
        <f t="shared" si="23"/>
        <v>0</v>
      </c>
      <c r="W29" s="6">
        <f t="shared" si="24"/>
        <v>0</v>
      </c>
      <c r="X29" s="6">
        <f t="shared" si="25"/>
        <v>0</v>
      </c>
      <c r="Y29" s="6"/>
      <c r="Z29" s="6"/>
      <c r="AA29" s="6"/>
      <c r="AB29" s="6"/>
      <c r="AC29" s="6"/>
      <c r="AD29" s="6"/>
      <c r="AE29" s="71"/>
      <c r="AF29" s="79">
        <v>0</v>
      </c>
      <c r="AG29" s="32"/>
      <c r="AH29" s="6"/>
      <c r="AI29" s="6"/>
      <c r="AJ29" s="6"/>
      <c r="AK29" s="6"/>
      <c r="AL29" s="15"/>
    </row>
    <row r="30" spans="1:38" ht="17.25" customHeight="1" x14ac:dyDescent="0.25">
      <c r="A30" s="16" t="s">
        <v>28</v>
      </c>
      <c r="B30" s="24"/>
      <c r="C30" s="15" t="s">
        <v>16</v>
      </c>
      <c r="D30" s="26"/>
      <c r="E30" s="19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>
        <f t="shared" si="26"/>
        <v>0</v>
      </c>
      <c r="S30" s="6">
        <f t="shared" si="26"/>
        <v>0</v>
      </c>
      <c r="T30" s="6">
        <f t="shared" si="21"/>
        <v>0</v>
      </c>
      <c r="U30" s="6">
        <f t="shared" si="22"/>
        <v>0</v>
      </c>
      <c r="V30" s="6">
        <f t="shared" si="23"/>
        <v>0</v>
      </c>
      <c r="W30" s="6">
        <f t="shared" si="24"/>
        <v>0</v>
      </c>
      <c r="X30" s="6">
        <f t="shared" si="25"/>
        <v>0</v>
      </c>
      <c r="Y30" s="6"/>
      <c r="Z30" s="6"/>
      <c r="AA30" s="6"/>
      <c r="AB30" s="6"/>
      <c r="AC30" s="6"/>
      <c r="AD30" s="6"/>
      <c r="AE30" s="71"/>
      <c r="AF30" s="79"/>
      <c r="AG30" s="32"/>
      <c r="AH30" s="6"/>
      <c r="AI30" s="6"/>
      <c r="AJ30" s="6"/>
      <c r="AK30" s="6"/>
      <c r="AL30" s="15"/>
    </row>
    <row r="31" spans="1:38" ht="17.25" customHeight="1" x14ac:dyDescent="0.25">
      <c r="A31" s="16" t="s">
        <v>36</v>
      </c>
      <c r="B31" s="24"/>
      <c r="C31" s="15" t="s">
        <v>16</v>
      </c>
      <c r="D31" s="26"/>
      <c r="E31" s="19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>
        <f t="shared" si="26"/>
        <v>0</v>
      </c>
      <c r="S31" s="6">
        <f t="shared" si="26"/>
        <v>0</v>
      </c>
      <c r="T31" s="6">
        <f t="shared" si="21"/>
        <v>0</v>
      </c>
      <c r="U31" s="6">
        <f t="shared" si="22"/>
        <v>0</v>
      </c>
      <c r="V31" s="6">
        <f t="shared" si="23"/>
        <v>0</v>
      </c>
      <c r="W31" s="6">
        <f t="shared" si="24"/>
        <v>0</v>
      </c>
      <c r="X31" s="6">
        <f t="shared" si="25"/>
        <v>0</v>
      </c>
      <c r="Y31" s="6"/>
      <c r="Z31" s="6"/>
      <c r="AA31" s="6"/>
      <c r="AB31" s="6"/>
      <c r="AC31" s="6"/>
      <c r="AD31" s="6"/>
      <c r="AE31" s="71"/>
      <c r="AF31" s="79">
        <f t="shared" ref="AF31:AL32" si="68">Y31*D31</f>
        <v>0</v>
      </c>
      <c r="AG31" s="32">
        <f t="shared" si="68"/>
        <v>0</v>
      </c>
      <c r="AH31" s="6">
        <f t="shared" si="68"/>
        <v>0</v>
      </c>
      <c r="AI31" s="6">
        <f t="shared" si="68"/>
        <v>0</v>
      </c>
      <c r="AJ31" s="6">
        <f t="shared" si="68"/>
        <v>0</v>
      </c>
      <c r="AK31" s="6">
        <f t="shared" si="68"/>
        <v>0</v>
      </c>
      <c r="AL31" s="15">
        <f t="shared" si="68"/>
        <v>0</v>
      </c>
    </row>
    <row r="32" spans="1:38" ht="17.25" customHeight="1" x14ac:dyDescent="0.25">
      <c r="A32" s="16" t="s">
        <v>32</v>
      </c>
      <c r="B32" s="24"/>
      <c r="C32" s="15" t="s">
        <v>16</v>
      </c>
      <c r="D32" s="26"/>
      <c r="E32" s="19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>
        <f t="shared" si="26"/>
        <v>0</v>
      </c>
      <c r="S32" s="6">
        <f t="shared" si="26"/>
        <v>0</v>
      </c>
      <c r="T32" s="6">
        <f t="shared" si="21"/>
        <v>0</v>
      </c>
      <c r="U32" s="6">
        <f t="shared" si="22"/>
        <v>0</v>
      </c>
      <c r="V32" s="6">
        <f t="shared" si="23"/>
        <v>0</v>
      </c>
      <c r="W32" s="6">
        <f t="shared" si="24"/>
        <v>0</v>
      </c>
      <c r="X32" s="6">
        <f t="shared" si="25"/>
        <v>0</v>
      </c>
      <c r="Y32" s="6"/>
      <c r="Z32" s="6"/>
      <c r="AA32" s="6"/>
      <c r="AB32" s="6"/>
      <c r="AC32" s="6"/>
      <c r="AD32" s="6"/>
      <c r="AE32" s="71"/>
      <c r="AF32" s="79">
        <f t="shared" si="68"/>
        <v>0</v>
      </c>
      <c r="AG32" s="32">
        <f t="shared" si="68"/>
        <v>0</v>
      </c>
      <c r="AH32" s="6">
        <f t="shared" si="68"/>
        <v>0</v>
      </c>
      <c r="AI32" s="6">
        <f t="shared" si="68"/>
        <v>0</v>
      </c>
      <c r="AJ32" s="6">
        <f t="shared" si="68"/>
        <v>0</v>
      </c>
      <c r="AK32" s="6">
        <f t="shared" si="68"/>
        <v>0</v>
      </c>
      <c r="AL32" s="15">
        <f t="shared" si="68"/>
        <v>0</v>
      </c>
    </row>
    <row r="33" spans="1:38" ht="17.25" customHeight="1" x14ac:dyDescent="0.25">
      <c r="A33" s="16" t="s">
        <v>39</v>
      </c>
      <c r="B33" s="24"/>
      <c r="C33" s="15" t="s">
        <v>16</v>
      </c>
      <c r="D33" s="26"/>
      <c r="E33" s="19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>
        <f t="shared" si="26"/>
        <v>0</v>
      </c>
      <c r="S33" s="6">
        <f t="shared" si="26"/>
        <v>0</v>
      </c>
      <c r="T33" s="6">
        <f t="shared" si="21"/>
        <v>0</v>
      </c>
      <c r="U33" s="6">
        <f t="shared" si="22"/>
        <v>0</v>
      </c>
      <c r="V33" s="6">
        <f t="shared" si="23"/>
        <v>0</v>
      </c>
      <c r="W33" s="6">
        <f t="shared" si="24"/>
        <v>0</v>
      </c>
      <c r="X33" s="6">
        <f t="shared" si="25"/>
        <v>0</v>
      </c>
      <c r="Y33" s="6"/>
      <c r="Z33" s="6"/>
      <c r="AA33" s="6"/>
      <c r="AB33" s="6"/>
      <c r="AC33" s="6"/>
      <c r="AD33" s="6"/>
      <c r="AE33" s="71"/>
      <c r="AF33" s="79"/>
      <c r="AG33" s="32"/>
      <c r="AH33" s="6"/>
      <c r="AI33" s="6"/>
      <c r="AJ33" s="6"/>
      <c r="AK33" s="6"/>
      <c r="AL33" s="15"/>
    </row>
    <row r="34" spans="1:38" ht="17.25" customHeight="1" x14ac:dyDescent="0.25">
      <c r="A34" s="16" t="s">
        <v>19</v>
      </c>
      <c r="B34" s="24"/>
      <c r="C34" s="15" t="s">
        <v>17</v>
      </c>
      <c r="D34" s="26"/>
      <c r="E34" s="19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>
        <f t="shared" si="26"/>
        <v>0</v>
      </c>
      <c r="S34" s="6">
        <f t="shared" si="26"/>
        <v>0</v>
      </c>
      <c r="T34" s="6">
        <f t="shared" si="21"/>
        <v>0</v>
      </c>
      <c r="U34" s="6">
        <f t="shared" si="22"/>
        <v>0</v>
      </c>
      <c r="V34" s="6">
        <f t="shared" si="23"/>
        <v>0</v>
      </c>
      <c r="W34" s="6">
        <f t="shared" si="24"/>
        <v>0</v>
      </c>
      <c r="X34" s="6">
        <f t="shared" si="25"/>
        <v>0</v>
      </c>
      <c r="Y34" s="6"/>
      <c r="Z34" s="6"/>
      <c r="AA34" s="6"/>
      <c r="AB34" s="6"/>
      <c r="AC34" s="6"/>
      <c r="AD34" s="6"/>
      <c r="AE34" s="71"/>
      <c r="AF34" s="79">
        <f t="shared" ref="AF34:AL34" si="69">Y34*D34</f>
        <v>0</v>
      </c>
      <c r="AG34" s="32">
        <f t="shared" si="69"/>
        <v>0</v>
      </c>
      <c r="AH34" s="6">
        <f t="shared" si="69"/>
        <v>0</v>
      </c>
      <c r="AI34" s="6">
        <f t="shared" si="69"/>
        <v>0</v>
      </c>
      <c r="AJ34" s="6">
        <f t="shared" si="69"/>
        <v>0</v>
      </c>
      <c r="AK34" s="6">
        <f t="shared" si="69"/>
        <v>0</v>
      </c>
      <c r="AL34" s="15">
        <f t="shared" si="69"/>
        <v>0</v>
      </c>
    </row>
    <row r="35" spans="1:38" ht="17.25" customHeight="1" x14ac:dyDescent="0.25">
      <c r="A35" s="16" t="s">
        <v>51</v>
      </c>
      <c r="B35" s="24"/>
      <c r="C35" s="15" t="s">
        <v>17</v>
      </c>
      <c r="D35" s="26"/>
      <c r="E35" s="19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>
        <f t="shared" si="26"/>
        <v>0</v>
      </c>
      <c r="S35" s="6">
        <f t="shared" si="26"/>
        <v>0</v>
      </c>
      <c r="T35" s="6">
        <f t="shared" si="21"/>
        <v>0</v>
      </c>
      <c r="U35" s="6">
        <f t="shared" si="22"/>
        <v>0</v>
      </c>
      <c r="V35" s="6">
        <f t="shared" si="23"/>
        <v>0</v>
      </c>
      <c r="W35" s="6">
        <f t="shared" si="24"/>
        <v>0</v>
      </c>
      <c r="X35" s="6">
        <f t="shared" si="25"/>
        <v>0</v>
      </c>
      <c r="Y35" s="6"/>
      <c r="Z35" s="6"/>
      <c r="AA35" s="6"/>
      <c r="AB35" s="6"/>
      <c r="AC35" s="6"/>
      <c r="AD35" s="6"/>
      <c r="AE35" s="71"/>
      <c r="AF35" s="79"/>
      <c r="AG35" s="32"/>
      <c r="AH35" s="6"/>
      <c r="AI35" s="6"/>
      <c r="AJ35" s="6"/>
      <c r="AK35" s="6"/>
      <c r="AL35" s="15"/>
    </row>
    <row r="36" spans="1:38" ht="17.25" customHeight="1" x14ac:dyDescent="0.25">
      <c r="A36" s="16" t="s">
        <v>31</v>
      </c>
      <c r="B36" s="24"/>
      <c r="C36" s="15" t="s">
        <v>17</v>
      </c>
      <c r="D36" s="26"/>
      <c r="E36" s="19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>
        <f t="shared" si="26"/>
        <v>0</v>
      </c>
      <c r="S36" s="6">
        <f t="shared" si="26"/>
        <v>0</v>
      </c>
      <c r="T36" s="6">
        <f t="shared" si="21"/>
        <v>0</v>
      </c>
      <c r="U36" s="6">
        <f t="shared" si="22"/>
        <v>0</v>
      </c>
      <c r="V36" s="6">
        <f t="shared" si="23"/>
        <v>0</v>
      </c>
      <c r="W36" s="6">
        <f t="shared" si="24"/>
        <v>0</v>
      </c>
      <c r="X36" s="6">
        <f t="shared" si="25"/>
        <v>0</v>
      </c>
      <c r="Y36" s="6"/>
      <c r="Z36" s="6"/>
      <c r="AA36" s="6"/>
      <c r="AB36" s="6"/>
      <c r="AC36" s="6"/>
      <c r="AD36" s="6"/>
      <c r="AE36" s="71"/>
      <c r="AF36" s="79">
        <f t="shared" ref="AF36:AL37" si="70">Y36*D36</f>
        <v>0</v>
      </c>
      <c r="AG36" s="32">
        <f t="shared" si="70"/>
        <v>0</v>
      </c>
      <c r="AH36" s="6">
        <f t="shared" si="70"/>
        <v>0</v>
      </c>
      <c r="AI36" s="6">
        <f t="shared" si="70"/>
        <v>0</v>
      </c>
      <c r="AJ36" s="6">
        <f t="shared" si="70"/>
        <v>0</v>
      </c>
      <c r="AK36" s="6">
        <f t="shared" si="70"/>
        <v>0</v>
      </c>
      <c r="AL36" s="15">
        <f t="shared" si="70"/>
        <v>0</v>
      </c>
    </row>
    <row r="37" spans="1:38" ht="17.25" customHeight="1" x14ac:dyDescent="0.25">
      <c r="A37" s="16" t="s">
        <v>35</v>
      </c>
      <c r="B37" s="24"/>
      <c r="C37" s="15" t="s">
        <v>17</v>
      </c>
      <c r="D37" s="26"/>
      <c r="E37" s="19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>
        <f t="shared" si="26"/>
        <v>0</v>
      </c>
      <c r="S37" s="6">
        <f t="shared" si="26"/>
        <v>0</v>
      </c>
      <c r="T37" s="6">
        <f t="shared" si="21"/>
        <v>0</v>
      </c>
      <c r="U37" s="6">
        <f t="shared" si="22"/>
        <v>0</v>
      </c>
      <c r="V37" s="6">
        <f t="shared" si="23"/>
        <v>0</v>
      </c>
      <c r="W37" s="6">
        <f t="shared" si="24"/>
        <v>0</v>
      </c>
      <c r="X37" s="6">
        <f t="shared" si="25"/>
        <v>0</v>
      </c>
      <c r="Y37" s="6"/>
      <c r="Z37" s="6"/>
      <c r="AA37" s="6"/>
      <c r="AB37" s="6"/>
      <c r="AC37" s="6"/>
      <c r="AD37" s="6"/>
      <c r="AE37" s="71"/>
      <c r="AF37" s="79">
        <f t="shared" si="70"/>
        <v>0</v>
      </c>
      <c r="AG37" s="32">
        <f t="shared" si="70"/>
        <v>0</v>
      </c>
      <c r="AH37" s="6">
        <f t="shared" si="70"/>
        <v>0</v>
      </c>
      <c r="AI37" s="6">
        <f t="shared" si="70"/>
        <v>0</v>
      </c>
      <c r="AJ37" s="6">
        <f t="shared" si="70"/>
        <v>0</v>
      </c>
      <c r="AK37" s="6">
        <f t="shared" si="70"/>
        <v>0</v>
      </c>
      <c r="AL37" s="15">
        <f t="shared" si="70"/>
        <v>0</v>
      </c>
    </row>
    <row r="38" spans="1:38" ht="17.25" customHeight="1" x14ac:dyDescent="0.25">
      <c r="A38" s="16" t="s">
        <v>39</v>
      </c>
      <c r="B38" s="24"/>
      <c r="C38" s="15" t="s">
        <v>17</v>
      </c>
      <c r="D38" s="26"/>
      <c r="E38" s="19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>
        <f t="shared" si="26"/>
        <v>0</v>
      </c>
      <c r="S38" s="6">
        <f t="shared" si="26"/>
        <v>0</v>
      </c>
      <c r="T38" s="6">
        <f t="shared" si="21"/>
        <v>0</v>
      </c>
      <c r="U38" s="6">
        <f t="shared" si="22"/>
        <v>0</v>
      </c>
      <c r="V38" s="6">
        <f t="shared" si="23"/>
        <v>0</v>
      </c>
      <c r="W38" s="6">
        <f t="shared" si="24"/>
        <v>0</v>
      </c>
      <c r="X38" s="6">
        <f t="shared" si="25"/>
        <v>0</v>
      </c>
      <c r="Y38" s="6"/>
      <c r="Z38" s="6"/>
      <c r="AA38" s="6"/>
      <c r="AB38" s="6"/>
      <c r="AC38" s="6"/>
      <c r="AD38" s="6"/>
      <c r="AE38" s="71"/>
      <c r="AF38" s="79"/>
      <c r="AG38" s="32"/>
      <c r="AH38" s="6"/>
      <c r="AI38" s="6"/>
      <c r="AJ38" s="6"/>
      <c r="AK38" s="6"/>
      <c r="AL38" s="15"/>
    </row>
    <row r="39" spans="1:38" ht="17.25" customHeight="1" x14ac:dyDescent="0.25">
      <c r="A39" s="16" t="s">
        <v>38</v>
      </c>
      <c r="B39" s="24"/>
      <c r="C39" s="15" t="s">
        <v>16</v>
      </c>
      <c r="D39" s="19"/>
      <c r="E39" s="19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>
        <f t="shared" si="26"/>
        <v>0</v>
      </c>
      <c r="S39" s="6">
        <f t="shared" si="26"/>
        <v>0</v>
      </c>
      <c r="T39" s="6">
        <f t="shared" si="21"/>
        <v>0</v>
      </c>
      <c r="U39" s="6">
        <f t="shared" si="22"/>
        <v>0</v>
      </c>
      <c r="V39" s="6">
        <f t="shared" si="23"/>
        <v>0</v>
      </c>
      <c r="W39" s="6">
        <f t="shared" si="24"/>
        <v>0</v>
      </c>
      <c r="X39" s="6">
        <f t="shared" si="25"/>
        <v>0</v>
      </c>
      <c r="Y39" s="6"/>
      <c r="Z39" s="6"/>
      <c r="AA39" s="6"/>
      <c r="AB39" s="6"/>
      <c r="AC39" s="6"/>
      <c r="AD39" s="6"/>
      <c r="AE39" s="71"/>
      <c r="AF39" s="16">
        <f t="shared" ref="AF39:AL42" si="71">Y39*D39</f>
        <v>0</v>
      </c>
      <c r="AG39" s="6">
        <f t="shared" si="71"/>
        <v>0</v>
      </c>
      <c r="AH39" s="6">
        <f t="shared" si="71"/>
        <v>0</v>
      </c>
      <c r="AI39" s="6">
        <f t="shared" si="71"/>
        <v>0</v>
      </c>
      <c r="AJ39" s="6">
        <f t="shared" si="71"/>
        <v>0</v>
      </c>
      <c r="AK39" s="6">
        <f t="shared" si="71"/>
        <v>0</v>
      </c>
      <c r="AL39" s="15">
        <f t="shared" si="71"/>
        <v>0</v>
      </c>
    </row>
    <row r="40" spans="1:38" ht="17.25" customHeight="1" x14ac:dyDescent="0.25">
      <c r="A40" s="16" t="s">
        <v>42</v>
      </c>
      <c r="B40" s="24"/>
      <c r="C40" s="15"/>
      <c r="D40" s="20">
        <v>1</v>
      </c>
      <c r="E40" s="20">
        <v>1</v>
      </c>
      <c r="F40" s="12">
        <v>1</v>
      </c>
      <c r="G40" s="12">
        <v>1</v>
      </c>
      <c r="H40" s="12">
        <v>1</v>
      </c>
      <c r="I40" s="12"/>
      <c r="J40" s="12">
        <v>1</v>
      </c>
      <c r="K40" s="12">
        <v>1.04</v>
      </c>
      <c r="L40" s="12">
        <v>1.04</v>
      </c>
      <c r="M40" s="12">
        <v>1.04</v>
      </c>
      <c r="N40" s="12">
        <v>1.04</v>
      </c>
      <c r="O40" s="12">
        <v>1.04</v>
      </c>
      <c r="P40" s="12">
        <v>1.04</v>
      </c>
      <c r="Q40" s="12">
        <v>1.04</v>
      </c>
      <c r="R40" s="12">
        <f>D40-K40</f>
        <v>-4.0000000000000036E-2</v>
      </c>
      <c r="S40" s="12">
        <f t="shared" si="26"/>
        <v>-4.0000000000000036E-2</v>
      </c>
      <c r="T40" s="12">
        <f t="shared" si="21"/>
        <v>-4.0000000000000036E-2</v>
      </c>
      <c r="U40" s="12">
        <f t="shared" si="22"/>
        <v>-4.0000000000000036E-2</v>
      </c>
      <c r="V40" s="12">
        <f t="shared" si="23"/>
        <v>-4.0000000000000036E-2</v>
      </c>
      <c r="W40" s="12">
        <f t="shared" si="24"/>
        <v>-1.04</v>
      </c>
      <c r="X40" s="12">
        <f t="shared" si="25"/>
        <v>-4.0000000000000036E-2</v>
      </c>
      <c r="Y40" s="6"/>
      <c r="Z40" s="6"/>
      <c r="AA40" s="6"/>
      <c r="AB40" s="6"/>
      <c r="AC40" s="6"/>
      <c r="AD40" s="6"/>
      <c r="AE40" s="71"/>
      <c r="AF40" s="16">
        <f t="shared" si="71"/>
        <v>0</v>
      </c>
      <c r="AG40" s="6">
        <f t="shared" si="71"/>
        <v>0</v>
      </c>
      <c r="AH40" s="6">
        <f t="shared" si="71"/>
        <v>0</v>
      </c>
      <c r="AI40" s="6">
        <f t="shared" si="71"/>
        <v>0</v>
      </c>
      <c r="AJ40" s="6">
        <f t="shared" si="71"/>
        <v>0</v>
      </c>
      <c r="AK40" s="6">
        <f t="shared" si="71"/>
        <v>0</v>
      </c>
      <c r="AL40" s="15">
        <f t="shared" si="71"/>
        <v>0</v>
      </c>
    </row>
    <row r="41" spans="1:38" ht="17.25" customHeight="1" x14ac:dyDescent="0.25">
      <c r="A41" s="16" t="s">
        <v>41</v>
      </c>
      <c r="B41" s="24"/>
      <c r="C41" s="15"/>
      <c r="D41" s="20">
        <v>1</v>
      </c>
      <c r="E41" s="20">
        <v>1</v>
      </c>
      <c r="F41" s="12">
        <v>1</v>
      </c>
      <c r="G41" s="12">
        <v>1</v>
      </c>
      <c r="H41" s="12">
        <v>1</v>
      </c>
      <c r="I41" s="12"/>
      <c r="J41" s="12">
        <v>1</v>
      </c>
      <c r="K41" s="12">
        <f>D41</f>
        <v>1</v>
      </c>
      <c r="L41" s="12">
        <f>E41</f>
        <v>1</v>
      </c>
      <c r="M41" s="12">
        <f>F41</f>
        <v>1</v>
      </c>
      <c r="N41" s="12">
        <f t="shared" ref="N41" si="72">G41</f>
        <v>1</v>
      </c>
      <c r="O41" s="12">
        <f t="shared" ref="O41" si="73">H41</f>
        <v>1</v>
      </c>
      <c r="P41" s="12"/>
      <c r="Q41" s="12">
        <f t="shared" ref="Q41" si="74">J41</f>
        <v>1</v>
      </c>
      <c r="R41" s="12">
        <f t="shared" si="26"/>
        <v>0</v>
      </c>
      <c r="S41" s="12">
        <f t="shared" si="26"/>
        <v>0</v>
      </c>
      <c r="T41" s="12">
        <f t="shared" si="21"/>
        <v>0</v>
      </c>
      <c r="U41" s="12">
        <f t="shared" si="22"/>
        <v>0</v>
      </c>
      <c r="V41" s="12">
        <f t="shared" si="23"/>
        <v>0</v>
      </c>
      <c r="W41" s="12">
        <f t="shared" si="24"/>
        <v>0</v>
      </c>
      <c r="X41" s="12">
        <f t="shared" si="25"/>
        <v>0</v>
      </c>
      <c r="Y41" s="6"/>
      <c r="Z41" s="6"/>
      <c r="AA41" s="6"/>
      <c r="AB41" s="6"/>
      <c r="AC41" s="6"/>
      <c r="AD41" s="6"/>
      <c r="AE41" s="71"/>
      <c r="AF41" s="16">
        <f t="shared" si="71"/>
        <v>0</v>
      </c>
      <c r="AG41" s="6">
        <f t="shared" si="71"/>
        <v>0</v>
      </c>
      <c r="AH41" s="6">
        <f t="shared" si="71"/>
        <v>0</v>
      </c>
      <c r="AI41" s="6">
        <f t="shared" si="71"/>
        <v>0</v>
      </c>
      <c r="AJ41" s="6">
        <f t="shared" si="71"/>
        <v>0</v>
      </c>
      <c r="AK41" s="6">
        <f t="shared" si="71"/>
        <v>0</v>
      </c>
      <c r="AL41" s="15">
        <f t="shared" si="71"/>
        <v>0</v>
      </c>
    </row>
    <row r="42" spans="1:38" ht="27.75" customHeight="1" thickBot="1" x14ac:dyDescent="0.3">
      <c r="A42" s="17" t="s">
        <v>23</v>
      </c>
      <c r="B42" s="25"/>
      <c r="C42" s="18"/>
      <c r="D42" s="20">
        <v>1</v>
      </c>
      <c r="E42" s="20">
        <v>1.0509999999999999</v>
      </c>
      <c r="F42" s="12">
        <v>1.0489999999999999</v>
      </c>
      <c r="G42" s="12">
        <v>1.0469999999999999</v>
      </c>
      <c r="H42" s="12">
        <v>1.0469999999999999</v>
      </c>
      <c r="I42" s="12">
        <v>1.0469999999999999</v>
      </c>
      <c r="J42" s="12">
        <v>1.0469999999999999</v>
      </c>
      <c r="K42" s="34">
        <f>1.053*1.068*1.056*1.054</f>
        <v>1.251711242496</v>
      </c>
      <c r="L42" s="34">
        <f>1.053*1.068*1.056*1.054*1.051</f>
        <v>1.3155485158632958</v>
      </c>
      <c r="M42" s="34">
        <f>1.053*1.068*1.056*1.054*1.051*1.049</f>
        <v>1.3800103931405971</v>
      </c>
      <c r="N42" s="34">
        <f>1.053*1.068*1.056*1.054*1.051*1.049*1.047</f>
        <v>1.4448708816182052</v>
      </c>
      <c r="O42" s="34">
        <f>1.053*1.068*1.056*1.054*1.051*1.049*1.047*1.047</f>
        <v>1.5127798130542607</v>
      </c>
      <c r="P42" s="34">
        <f>1.053*1.068*1.056*1.054*1.051*1.049*1.047*1.047*1.047</f>
        <v>1.5838804642678108</v>
      </c>
      <c r="Q42" s="34">
        <f>1.053*1.068*1.056*1.054*1.051*1.049*1.047*1.047*1.047*1.047</f>
        <v>1.6583228460883979</v>
      </c>
      <c r="R42" s="12">
        <f t="shared" si="26"/>
        <v>-0.25171124249599997</v>
      </c>
      <c r="S42" s="12">
        <f t="shared" si="26"/>
        <v>-0.26454851586329586</v>
      </c>
      <c r="T42" s="12">
        <f t="shared" si="21"/>
        <v>-0.33101039314059721</v>
      </c>
      <c r="U42" s="12">
        <f t="shared" si="22"/>
        <v>-0.39787088161820527</v>
      </c>
      <c r="V42" s="12">
        <f t="shared" si="23"/>
        <v>-0.46577981305426075</v>
      </c>
      <c r="W42" s="12">
        <f t="shared" si="24"/>
        <v>-0.53688046426781089</v>
      </c>
      <c r="X42" s="12">
        <f t="shared" si="25"/>
        <v>-0.61132284608839793</v>
      </c>
      <c r="Y42" s="12"/>
      <c r="Z42" s="12"/>
      <c r="AA42" s="12"/>
      <c r="AB42" s="12"/>
      <c r="AC42" s="12"/>
      <c r="AD42" s="12"/>
      <c r="AE42" s="72"/>
      <c r="AF42" s="80">
        <f t="shared" si="71"/>
        <v>0</v>
      </c>
      <c r="AG42" s="81">
        <f t="shared" si="71"/>
        <v>0</v>
      </c>
      <c r="AH42" s="81">
        <f t="shared" si="71"/>
        <v>0</v>
      </c>
      <c r="AI42" s="81">
        <f t="shared" si="71"/>
        <v>0</v>
      </c>
      <c r="AJ42" s="81">
        <f t="shared" si="71"/>
        <v>0</v>
      </c>
      <c r="AK42" s="81">
        <f t="shared" si="71"/>
        <v>0</v>
      </c>
      <c r="AL42" s="82">
        <f t="shared" si="71"/>
        <v>0</v>
      </c>
    </row>
    <row r="43" spans="1:38" ht="16.5" thickBot="1" x14ac:dyDescent="0.3">
      <c r="A43" s="106" t="s">
        <v>44</v>
      </c>
      <c r="B43" s="107"/>
      <c r="C43" s="108"/>
      <c r="D43" s="21"/>
      <c r="E43" s="21"/>
      <c r="F43" s="13"/>
      <c r="G43" s="13"/>
      <c r="H43" s="13"/>
      <c r="I43" s="13"/>
      <c r="J43" s="13"/>
      <c r="K43" s="28"/>
      <c r="L43" s="28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>
        <f>SUM(Y5,Y9,Y13)</f>
        <v>0.45500000000000002</v>
      </c>
      <c r="Z43" s="13">
        <f>SUM(Z5,Z9,Z13)</f>
        <v>0.59299999999999997</v>
      </c>
      <c r="AA43" s="13"/>
      <c r="AB43" s="13"/>
      <c r="AC43" s="13"/>
      <c r="AD43" s="13"/>
      <c r="AE43" s="13"/>
      <c r="AF43" s="91">
        <f t="shared" ref="AF43:AL43" si="75">SUM(AF5:AF42)</f>
        <v>9.6622182299999864</v>
      </c>
      <c r="AG43" s="91">
        <f t="shared" si="75"/>
        <v>15.911600000000004</v>
      </c>
      <c r="AH43" s="65">
        <f t="shared" si="75"/>
        <v>0</v>
      </c>
      <c r="AI43" s="65">
        <f t="shared" si="75"/>
        <v>0</v>
      </c>
      <c r="AJ43" s="65">
        <f t="shared" si="75"/>
        <v>0</v>
      </c>
      <c r="AK43" s="65">
        <f t="shared" si="75"/>
        <v>0</v>
      </c>
      <c r="AL43" s="65">
        <f t="shared" si="75"/>
        <v>0</v>
      </c>
    </row>
    <row r="44" spans="1:38" x14ac:dyDescent="0.25">
      <c r="X44" s="83">
        <f>Y44-Y7*1000</f>
        <v>306</v>
      </c>
      <c r="Y44" s="83">
        <v>440</v>
      </c>
      <c r="Z44" s="90"/>
      <c r="AA44" s="90">
        <v>306</v>
      </c>
      <c r="AB44" s="87"/>
      <c r="AC44" s="87"/>
      <c r="AD44" s="83"/>
      <c r="AE44" s="83"/>
      <c r="AF44" s="84"/>
      <c r="AG44" s="85"/>
      <c r="AH44" s="33"/>
    </row>
    <row r="45" spans="1:38" x14ac:dyDescent="0.25">
      <c r="X45" s="83">
        <f>Y45-Y9*1000</f>
        <v>-272</v>
      </c>
      <c r="Y45" s="83"/>
      <c r="Z45" s="90">
        <v>460</v>
      </c>
      <c r="AA45" s="90">
        <v>188</v>
      </c>
      <c r="AB45" s="87"/>
      <c r="AC45" s="87"/>
      <c r="AD45" s="83"/>
      <c r="AE45" s="83"/>
      <c r="AF45" s="86">
        <f>SUM(AF43:AG43)</f>
        <v>25.57381822999999</v>
      </c>
      <c r="AG45" s="86">
        <f>AF45-AF46</f>
        <v>-1.177000001106876E-5</v>
      </c>
    </row>
    <row r="46" spans="1:38" x14ac:dyDescent="0.25">
      <c r="D46" s="38"/>
      <c r="E46" s="37"/>
      <c r="F46" s="37"/>
      <c r="G46" s="37"/>
      <c r="X46" s="83">
        <f>Y46-Y13*1000</f>
        <v>9</v>
      </c>
      <c r="Y46" s="83">
        <v>58</v>
      </c>
      <c r="Z46" s="90">
        <v>90</v>
      </c>
      <c r="AA46" s="90">
        <v>99</v>
      </c>
      <c r="AB46" s="87"/>
      <c r="AC46" s="87"/>
      <c r="AD46" s="83"/>
      <c r="AE46" s="83"/>
      <c r="AF46" s="83">
        <v>25.573830000000001</v>
      </c>
      <c r="AG46" s="83"/>
    </row>
    <row r="47" spans="1:38" x14ac:dyDescent="0.25">
      <c r="D47" s="38"/>
      <c r="E47" s="37"/>
      <c r="F47" s="37"/>
      <c r="G47" s="37"/>
      <c r="X47" s="87"/>
      <c r="Y47" s="83"/>
      <c r="Z47" s="89"/>
      <c r="AA47" s="89"/>
      <c r="AB47" s="87"/>
      <c r="AC47" s="87"/>
    </row>
    <row r="48" spans="1:38" x14ac:dyDescent="0.25">
      <c r="D48" s="38"/>
      <c r="E48" s="37"/>
      <c r="F48" s="37"/>
      <c r="G48" s="37"/>
      <c r="X48" s="87"/>
      <c r="Y48" s="83"/>
      <c r="Z48" s="89"/>
      <c r="AA48" s="89"/>
      <c r="AB48" s="87"/>
      <c r="AC48" s="87"/>
    </row>
    <row r="49" spans="4:29" x14ac:dyDescent="0.25">
      <c r="D49" s="37"/>
      <c r="E49" s="37"/>
      <c r="F49" s="37"/>
      <c r="G49" s="37"/>
      <c r="X49" s="87"/>
      <c r="Y49" s="83"/>
      <c r="Z49" s="87"/>
      <c r="AA49" s="87"/>
      <c r="AB49" s="87"/>
      <c r="AC49" s="87"/>
    </row>
    <row r="50" spans="4:29" x14ac:dyDescent="0.25">
      <c r="D50" s="37"/>
      <c r="E50" s="37"/>
      <c r="F50" s="37"/>
      <c r="G50" s="37"/>
      <c r="X50" s="87"/>
      <c r="Y50" s="83"/>
      <c r="Z50" s="87"/>
      <c r="AA50" s="87"/>
      <c r="AB50" s="87"/>
      <c r="AC50" s="87"/>
    </row>
    <row r="51" spans="4:29" x14ac:dyDescent="0.25">
      <c r="X51" s="87"/>
      <c r="Y51" s="88"/>
      <c r="Z51" s="87"/>
      <c r="AA51" s="87"/>
      <c r="AB51" s="87"/>
      <c r="AC51" s="87"/>
    </row>
    <row r="52" spans="4:29" x14ac:dyDescent="0.25">
      <c r="X52" s="87"/>
      <c r="Y52" s="88"/>
      <c r="Z52" s="88"/>
      <c r="AA52" s="88"/>
      <c r="AB52" s="87"/>
      <c r="AC52" s="87"/>
    </row>
    <row r="53" spans="4:29" x14ac:dyDescent="0.25">
      <c r="Y53" s="88"/>
      <c r="Z53" s="88"/>
      <c r="AA53" s="88"/>
    </row>
    <row r="54" spans="4:29" x14ac:dyDescent="0.25">
      <c r="Y54" s="88"/>
      <c r="Z54" s="88"/>
      <c r="AA54" s="88"/>
    </row>
    <row r="55" spans="4:29" x14ac:dyDescent="0.25">
      <c r="Y55" s="88"/>
      <c r="Z55" s="88"/>
      <c r="AA55" s="88"/>
    </row>
    <row r="56" spans="4:29" x14ac:dyDescent="0.25">
      <c r="Y56" s="88"/>
      <c r="Z56" s="88"/>
      <c r="AA56" s="88"/>
    </row>
    <row r="57" spans="4:29" x14ac:dyDescent="0.25">
      <c r="Y57" s="88"/>
      <c r="Z57" s="88"/>
      <c r="AA57" s="88"/>
    </row>
    <row r="58" spans="4:29" x14ac:dyDescent="0.25">
      <c r="Y58" s="88"/>
      <c r="Z58" s="88"/>
      <c r="AA58" s="88"/>
    </row>
    <row r="59" spans="4:29" x14ac:dyDescent="0.25">
      <c r="Y59" s="88"/>
      <c r="Z59" s="88"/>
      <c r="AA59" s="88"/>
    </row>
    <row r="60" spans="4:29" x14ac:dyDescent="0.25">
      <c r="Y60" s="88"/>
      <c r="Z60" s="88"/>
      <c r="AA60" s="88"/>
    </row>
  </sheetData>
  <mergeCells count="9">
    <mergeCell ref="K3:Q3"/>
    <mergeCell ref="R3:X3"/>
    <mergeCell ref="Y3:AE3"/>
    <mergeCell ref="AF3:AL3"/>
    <mergeCell ref="A43:C43"/>
    <mergeCell ref="E3:J3"/>
    <mergeCell ref="C3:C4"/>
    <mergeCell ref="A3:A4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C5:C41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Чуркина Надежда Владимировна</cp:lastModifiedBy>
  <dcterms:created xsi:type="dcterms:W3CDTF">2021-08-11T17:32:16Z</dcterms:created>
  <dcterms:modified xsi:type="dcterms:W3CDTF">2022-10-20T12:03:22Z</dcterms:modified>
</cp:coreProperties>
</file>